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en_skoroszyt"/>
  <mc:AlternateContent xmlns:mc="http://schemas.openxmlformats.org/markup-compatibility/2006">
    <mc:Choice Requires="x15">
      <x15ac:absPath xmlns:x15ac="http://schemas.microsoft.com/office/spreadsheetml/2010/11/ac" url="T:\!NAJNAJFAJNIEJSZY REFERAT\2026\SPRAWOZDANIE ZA 2025 ROK\05 zrobione\"/>
    </mc:Choice>
  </mc:AlternateContent>
  <xr:revisionPtr revIDLastSave="0" documentId="13_ncr:1_{0B8881BE-DC80-4C1F-8F3A-A82C51FAC63B}" xr6:coauthVersionLast="47" xr6:coauthVersionMax="47" xr10:uidLastSave="{00000000-0000-0000-0000-000000000000}"/>
  <workbookProtection workbookAlgorithmName="SHA-512" workbookHashValue="ZRfCmNV8+rBUmFC6ap/lxfjSruS6XqMeETNmwqg4l2JxlJupF8+gxBwa//K3U7rJmE/fM+sV++Mn/evgd9mGWg==" workbookSaltValue="WyFJ0yEV9aEGisrxddfGSw==" workbookSpinCount="100000" lockStructure="1"/>
  <bookViews>
    <workbookView xWindow="-120" yWindow="-120" windowWidth="29040" windowHeight="17520" xr2:uid="{00000000-000D-0000-FFFF-FFFF00000000}"/>
  </bookViews>
  <sheets>
    <sheet name="Tabela zbiorcza" sheetId="1" r:id="rId1"/>
    <sheet name="Arkusz pomocniczy" sheetId="2" r:id="rId2"/>
  </sheets>
  <definedNames>
    <definedName name="_xlnm._FilterDatabase" localSheetId="0" hidden="1">'Tabela zbiorcza'!$A$6:$V$97</definedName>
    <definedName name="_xlnm.Print_Area" localSheetId="0">'Tabela zbiorcza'!$A$1:$F$97</definedName>
    <definedName name="_xlnm.Print_Titles" localSheetId="0">'Tabela zbiorcza'!$5:$6</definedName>
    <definedName name="Z_0E7F6356_C20C_4111_9272_1E093AB0E37E_.wvu.FilterData" localSheetId="0" hidden="1">'Tabela zbiorcza'!$A$4:$G$97</definedName>
    <definedName name="Z_12A7742B_EF53_4D85_B426_BBB81BBD6416_.wvu.FilterData" localSheetId="0" hidden="1">'Tabela zbiorcza'!$A$4:$G$97</definedName>
    <definedName name="Z_210B02D2_B06F_41C8_874F_93ADBA8406A4_.wvu.FilterData" localSheetId="0" hidden="1">'Tabela zbiorcza'!$A$4:$G$97</definedName>
    <definedName name="Z_210B02D2_B06F_41C8_874F_93ADBA8406A4_.wvu.PrintArea" localSheetId="0" hidden="1">'Tabela zbiorcza'!$A$1:$F$100</definedName>
    <definedName name="Z_210B02D2_B06F_41C8_874F_93ADBA8406A4_.wvu.PrintTitles" localSheetId="0" hidden="1">'Tabela zbiorcza'!$5:$6</definedName>
    <definedName name="Z_2E38DACC_D239_4CF8_B241_382ED5D45559_.wvu.FilterData" localSheetId="0" hidden="1">'Tabela zbiorcza'!$A$4:$G$97</definedName>
    <definedName name="Z_2E38DACC_D239_4CF8_B241_382ED5D45559_.wvu.PrintArea" localSheetId="0" hidden="1">'Tabela zbiorcza'!$A$1:$G$100</definedName>
    <definedName name="Z_478FAE5A_15B3_4E29_848C_CF4E32F73D8B_.wvu.FilterData" localSheetId="0" hidden="1">'Tabela zbiorcza'!$A$4:$G$97</definedName>
    <definedName name="Z_79E94046_7101_4F93_B9B4_BF8C0B2B555F_.wvu.FilterData" localSheetId="0" hidden="1">'Tabela zbiorcza'!$A$4:$G$97</definedName>
    <definedName name="Z_B03EA3C1_AED4_471A_8A77_618ED3288C5E_.wvu.FilterData" localSheetId="0" hidden="1">'Tabela zbiorcza'!$A$4:$G$97</definedName>
    <definedName name="Z_BD44C2B0_744D_4655_80C3_B4FD13A4185F_.wvu.FilterData" localSheetId="0" hidden="1">'Tabela zbiorcza'!$A$4:$G$97</definedName>
    <definedName name="Z_D89B227E_7239_4E09_BD9F_B85951E46A69_.wvu.FilterData" localSheetId="0" hidden="1">'Tabela zbiorcza'!$A$4:$G$97</definedName>
    <definedName name="Z_DF469035_0755_4E14_9B0C_60FFD084A8A1_.wvu.FilterData" localSheetId="0" hidden="1">'Tabela zbiorcza'!$A$4:$G$97</definedName>
    <definedName name="Z_F8E2771E_7B59_47A8_A284_0E65CB5A7AC2_.wvu.FilterData" localSheetId="0" hidden="1">'Tabela zbiorcza'!$A$4:$G$97</definedName>
  </definedNames>
  <calcPr calcId="191029" concurrentManualCount="12"/>
  <customWorkbookViews>
    <customWorkbookView name="Górski Paweł - Widok osobisty" guid="{2E38DACC-D239-4CF8-B241-382ED5D45559}" mergeInterval="0" personalView="1" maximized="1" xWindow="-2568" yWindow="-4" windowWidth="2576" windowHeight="1408" activeSheetId="1"/>
    <customWorkbookView name="Szklanko Krzysztof - Widok osobisty" guid="{210B02D2-B06F-41C8-874F-93ADBA8406A4}" mergeInterval="0" personalView="1" maximized="1" xWindow="-8" yWindow="-8" windowWidth="1936" windowHeight="1168" activeSheetId="1"/>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83" i="1" l="1"/>
  <c r="E80" i="1"/>
  <c r="E74" i="1"/>
  <c r="E73" i="1"/>
  <c r="E72" i="1"/>
  <c r="E71" i="1"/>
  <c r="E70" i="1"/>
  <c r="E69" i="1"/>
  <c r="E68" i="1"/>
  <c r="E67" i="1"/>
  <c r="E66" i="1"/>
  <c r="E65" i="1"/>
  <c r="E64" i="1"/>
  <c r="E63" i="1"/>
  <c r="E62" i="1"/>
  <c r="E61" i="1"/>
  <c r="E60" i="1"/>
  <c r="E59" i="1"/>
  <c r="E58" i="1"/>
  <c r="E57" i="1"/>
  <c r="D52" i="1" l="1"/>
  <c r="D51" i="1" s="1"/>
  <c r="C52" i="1"/>
  <c r="C51" i="1" s="1"/>
  <c r="D82" i="1" l="1"/>
  <c r="D81" i="1" s="1"/>
  <c r="C82" i="1"/>
  <c r="C81" i="1" s="1"/>
  <c r="E87" i="1"/>
  <c r="D76" i="1"/>
  <c r="C76" i="1"/>
  <c r="E77" i="1"/>
  <c r="E86" i="1" l="1"/>
  <c r="D41" i="1"/>
  <c r="C41" i="1"/>
  <c r="E47" i="1"/>
  <c r="D28" i="1" l="1"/>
  <c r="C28" i="1"/>
  <c r="D89" i="1"/>
  <c r="C89" i="1"/>
  <c r="E91" i="1"/>
  <c r="E84" i="1"/>
  <c r="E46" i="1"/>
  <c r="E56" i="1"/>
  <c r="D75" i="1"/>
  <c r="C75" i="1"/>
  <c r="E30" i="1"/>
  <c r="E29" i="1"/>
  <c r="D31" i="1" l="1"/>
  <c r="C31" i="1"/>
  <c r="C27" i="1" s="1"/>
  <c r="D88" i="1"/>
  <c r="C88" i="1"/>
  <c r="E90" i="1"/>
  <c r="D27" i="1" l="1"/>
  <c r="E28" i="1"/>
  <c r="D9" i="1" l="1"/>
  <c r="D8" i="1" s="1"/>
  <c r="C9" i="1"/>
  <c r="C8" i="1" s="1"/>
  <c r="E26" i="1"/>
  <c r="E25" i="1"/>
  <c r="E24" i="1"/>
  <c r="E23" i="1"/>
  <c r="C49" i="1" l="1"/>
  <c r="C48" i="1" s="1"/>
  <c r="D49" i="1"/>
  <c r="D48" i="1" s="1"/>
  <c r="E33" i="1"/>
  <c r="E50" i="1" l="1"/>
  <c r="E38" i="1"/>
  <c r="E49" i="1"/>
  <c r="E48" i="1"/>
  <c r="E96" i="1" l="1"/>
  <c r="D95" i="1" l="1"/>
  <c r="D94" i="1" s="1"/>
  <c r="C95" i="1"/>
  <c r="C94" i="1" s="1"/>
  <c r="E93" i="1" l="1"/>
  <c r="E53" i="1" l="1"/>
  <c r="E17" i="1" l="1"/>
  <c r="E97" i="1" l="1"/>
  <c r="E55" i="1" l="1"/>
  <c r="E45" i="1"/>
  <c r="E44" i="1"/>
  <c r="E43" i="1"/>
  <c r="E22" i="1" l="1"/>
  <c r="E21" i="1" l="1"/>
  <c r="E85" i="1"/>
  <c r="E8" i="1" l="1"/>
  <c r="E37" i="1"/>
  <c r="E39" i="1"/>
  <c r="D35" i="1" l="1"/>
  <c r="D34" i="1" s="1"/>
  <c r="C35" i="1"/>
  <c r="C34" i="1" s="1"/>
  <c r="D7" i="1" l="1"/>
  <c r="C7" i="1"/>
  <c r="E7" i="1" l="1"/>
  <c r="E95" i="1"/>
  <c r="E94" i="1" l="1"/>
  <c r="E82" i="1" l="1"/>
  <c r="E88" i="1"/>
  <c r="E52" i="1"/>
  <c r="E89" i="1"/>
  <c r="E81" i="1"/>
  <c r="E35" i="1"/>
  <c r="E78" i="1"/>
  <c r="E76" i="1" s="1"/>
  <c r="E40" i="1"/>
  <c r="E92" i="1"/>
  <c r="E18" i="1"/>
  <c r="E54" i="1"/>
  <c r="E51" i="1" l="1"/>
  <c r="E36" i="1"/>
  <c r="E42" i="1"/>
  <c r="E32" i="1"/>
  <c r="E20" i="1"/>
  <c r="E19" i="1"/>
  <c r="E14" i="1"/>
  <c r="E13" i="1"/>
  <c r="E16" i="1"/>
  <c r="E15" i="1"/>
  <c r="E75" i="1" l="1"/>
  <c r="E11" i="1"/>
  <c r="E41" i="1" l="1"/>
  <c r="E34" i="1" l="1"/>
  <c r="E10" i="1"/>
  <c r="E12" i="1"/>
  <c r="E31" i="1" l="1"/>
  <c r="E27" i="1" l="1"/>
  <c r="E9" i="1"/>
</calcChain>
</file>

<file path=xl/sharedStrings.xml><?xml version="1.0" encoding="utf-8"?>
<sst xmlns="http://schemas.openxmlformats.org/spreadsheetml/2006/main" count="262" uniqueCount="260">
  <si>
    <t>OGÓŁEM</t>
  </si>
  <si>
    <t>Wykonanie</t>
  </si>
  <si>
    <t xml:space="preserve">Kod </t>
  </si>
  <si>
    <t>I</t>
  </si>
  <si>
    <t>TRANSPORT I KOMUNIKACJA</t>
  </si>
  <si>
    <t>II</t>
  </si>
  <si>
    <t>ŁAD PRZESTRZENNY I GOSPODARKA NIERUCHOMOŚCIAMI</t>
  </si>
  <si>
    <t>I/2</t>
  </si>
  <si>
    <t>Drogi i mosty</t>
  </si>
  <si>
    <t>III</t>
  </si>
  <si>
    <t>GOSPODARKA KOMUNALNA I OCHRONA ŚRODOWISKA</t>
  </si>
  <si>
    <t>IV</t>
  </si>
  <si>
    <t>BEZPIECZEŃSTWO I PORZĄDEK PUBLICZNY</t>
  </si>
  <si>
    <t>V</t>
  </si>
  <si>
    <t>EDUKACJA</t>
  </si>
  <si>
    <t>II/3</t>
  </si>
  <si>
    <t>Mieszkaniowy zasób komunalny oraz pozostałe zadania związane z zapewnieniem lokali mieszkalnych</t>
  </si>
  <si>
    <t>VI</t>
  </si>
  <si>
    <t>OCHRONA ZDROWIA I POMOC SPOŁECZNA</t>
  </si>
  <si>
    <t>II/5</t>
  </si>
  <si>
    <t>Pozostały zasób komunalny</t>
  </si>
  <si>
    <t>VII</t>
  </si>
  <si>
    <t>KULTURA I OCHRONA DZIEDZICTWA KULTUROWEGO</t>
  </si>
  <si>
    <t>VIII</t>
  </si>
  <si>
    <t>REKREACJA, SPORT I TURYSTYKA</t>
  </si>
  <si>
    <t>III/3</t>
  </si>
  <si>
    <t>Tereny zielone</t>
  </si>
  <si>
    <t>III/4</t>
  </si>
  <si>
    <t>Pozostałe zadania z zakresu gospodarki komunalnej</t>
  </si>
  <si>
    <t>X</t>
  </si>
  <si>
    <t>ZARZĄDZANIE STRUKTURAMI SAMORZĄDOWYMI</t>
  </si>
  <si>
    <t>IV/3</t>
  </si>
  <si>
    <t>Poprawa bezpieczeństwa</t>
  </si>
  <si>
    <t>V/1</t>
  </si>
  <si>
    <t>Oświata i edukacyjna opieka wychowawcza</t>
  </si>
  <si>
    <t>VI/3</t>
  </si>
  <si>
    <t>VII/3</t>
  </si>
  <si>
    <t>Działalność kulturalna</t>
  </si>
  <si>
    <t>VIII/1</t>
  </si>
  <si>
    <t>Działalność rekreacyjno- sportowa</t>
  </si>
  <si>
    <t>X/2</t>
  </si>
  <si>
    <t>Funkcjonowanie Urzędu Miasta</t>
  </si>
  <si>
    <t xml:space="preserve">Nazwa </t>
  </si>
  <si>
    <t>Projekt inwestycyjny - dane budżetowe</t>
  </si>
  <si>
    <t>Zakres rzeczowy zrealizowany w okresie sprawozdawczym oraz inne czynności prowadzone w tym okresie</t>
  </si>
  <si>
    <t>FORMULARZ NR 5</t>
  </si>
  <si>
    <t>C/USN/I/1/1</t>
  </si>
  <si>
    <t>Modernizacja ul. Rosoła (etap I Ciszewskiego - Płaskowickiej, etap II Płaskowickiej - Jeżewskiego, etap III Jeżewskiego -  Rosnowskiego)</t>
  </si>
  <si>
    <t>Przebudowa ul. Baletowej na odc. ul. Puławska - granica miasta</t>
  </si>
  <si>
    <t>C/USN/I/1/8</t>
  </si>
  <si>
    <t>C/USN/I/P2/10</t>
  </si>
  <si>
    <t>C/USN/I/P2/22</t>
  </si>
  <si>
    <t>Budowa ulicy 26aKD-D  z m.p.z.p. Zachodniego Pasma Pyrskiego w rejonie ul. Poleczki</t>
  </si>
  <si>
    <t>C/USN/I/P2/21</t>
  </si>
  <si>
    <t>Nabycie gruntów pod budowę ul. Wędrowców - rozliczenie z deweloperem</t>
  </si>
  <si>
    <t>C/USN/I/P2/33</t>
  </si>
  <si>
    <t>Budowa dróg publicznych ul. Flamenco i ul. Mazura - rozliczenie z deweloperem</t>
  </si>
  <si>
    <t>C/USN/II/P5/4</t>
  </si>
  <si>
    <t>C/USN/VI/P3/7</t>
  </si>
  <si>
    <t>C/USN/III/P3/38</t>
  </si>
  <si>
    <t>Budowa "Parku Polskich Wynalazców"</t>
  </si>
  <si>
    <t>C/USN/I/P2/35</t>
  </si>
  <si>
    <t>Wykup nieruchomości z mpzp osiedla Stokłosy</t>
  </si>
  <si>
    <t>C/USN/III/P3/39</t>
  </si>
  <si>
    <t>C/USN/III/P3/40</t>
  </si>
  <si>
    <t>Zielone skwery na Ursynowie (kontynuacja)</t>
  </si>
  <si>
    <t>C/USN/I/P2/36</t>
  </si>
  <si>
    <t>Budowa i modernizacja infrastruktury drogowej na terenie Zielonego Ursynowa</t>
  </si>
  <si>
    <t>C/USN/I/P2/37</t>
  </si>
  <si>
    <t>Rozbudowa i modernizacja sieci dróg rowerowych na terenie Ursynowa</t>
  </si>
  <si>
    <t>C/USN/I/P2/41</t>
  </si>
  <si>
    <t>Rozświetlmy Ursynów! Oświetlenie ciemnych miejsc na Ursynowie</t>
  </si>
  <si>
    <t>C/USN/I/P2/43</t>
  </si>
  <si>
    <t>Budowa i modernizacja infrastruktury drogowej na terenie Wysokiego Ursynowa</t>
  </si>
  <si>
    <t>C/USN/I/P2/44</t>
  </si>
  <si>
    <t>Budowa ul. Lelka i ul. Herbsta - rozliczenie z deweloperem</t>
  </si>
  <si>
    <t>C/USN/III/P3/41</t>
  </si>
  <si>
    <t>Zielona Oś Ursynowa - Nowy Park i fontanna w otoczeniu pięknych kwiatów i ziół - obok Ratusza</t>
  </si>
  <si>
    <t>C/USN/III/P4/37</t>
  </si>
  <si>
    <t>Budowa targowiska miejskiego u zbiegu ul. Płaskowickiej i ul. Braci Wagów nad tunelem Południowej Obwodnicy Warszawy</t>
  </si>
  <si>
    <t>C/USN/V/P1/9</t>
  </si>
  <si>
    <t>Zakupy inwestycyjne dla szkół podstawowych</t>
  </si>
  <si>
    <t>C/USN/V/P1/68</t>
  </si>
  <si>
    <t>C/USN/V/P1/70</t>
  </si>
  <si>
    <t>Modernizacja budynku Szkoły Podstawowej nr 96 przy ul. Sarabandy 16/22</t>
  </si>
  <si>
    <t>Budowa Centrum Opiekuńczo-Mieszkalnego "Ursynów"</t>
  </si>
  <si>
    <t>C/USN/V/P1/4</t>
  </si>
  <si>
    <t>Zakupy inwestycyjne dla przedszkoli</t>
  </si>
  <si>
    <t>C/USN/X/P2/7</t>
  </si>
  <si>
    <t>Modernizacja siedziby Urzędu Dzielnicy</t>
  </si>
  <si>
    <t>C/USN/V/P1/13</t>
  </si>
  <si>
    <t>Zakupy inwestycyjne dla liceów ogólnokształcących</t>
  </si>
  <si>
    <t>Budowa ul. Kurantów - rozliczenie z deweloperem</t>
  </si>
  <si>
    <t>C/USN/I/P2/45</t>
  </si>
  <si>
    <t>Łączymy rowerowe szlaki  uzupełnienie sieci dróg rowerowych na Ursynowie o brakujące odcinki  edycja II</t>
  </si>
  <si>
    <t>Budowa Parku R. Kozłowskiego</t>
  </si>
  <si>
    <t>C/USN/III/P4/39</t>
  </si>
  <si>
    <t>C/USN/V/P1/86</t>
  </si>
  <si>
    <t>C/USN/VI/P3/10</t>
  </si>
  <si>
    <t>Modernizacja budynku Ośrodka Pomocy Społecznej</t>
  </si>
  <si>
    <t>C/USN/VII/P3/11</t>
  </si>
  <si>
    <t>Adaptacja pomieszczeń  dla  potrzeb Ursynoteki po przedszkolu  przy ul. Polnej Róży</t>
  </si>
  <si>
    <t>C/USN/VIII/P1/24</t>
  </si>
  <si>
    <t>Budowa  instalacji fotowoltaicznych w obiektach Ursynowskiego Centrum Sportu i Rekreacji</t>
  </si>
  <si>
    <t>C/USN/IV/P3/1</t>
  </si>
  <si>
    <t>Poprawa bezpieczeństwa - zakup  systemu  monitoringu i montaż  kamer na terenach przeznaczonych do rekreacji i zabaw</t>
  </si>
  <si>
    <t>C/USN/I/P2/46</t>
  </si>
  <si>
    <t>Spójna sieć dróg rowerowych na Ursynowie</t>
  </si>
  <si>
    <t>C/USN/I/P2/47</t>
  </si>
  <si>
    <t>Budowa ul. 14.2.KDD - rozliczenie z deweloperem</t>
  </si>
  <si>
    <t>C/USN/I/P2/48</t>
  </si>
  <si>
    <t>Rozbudowa drogi gminnej nr 660170W ul. Kabackiej (40.7 KDL)- rozliczenie z deweloperem</t>
  </si>
  <si>
    <t>C/USN/I/P2/49</t>
  </si>
  <si>
    <t>Przebudowa ul. Stryjeńskich w okolicach ul.Kazury na potrzeby dojazdu do żłobka</t>
  </si>
  <si>
    <t>Budowa Miejsca Aktywności Lokalnej przy ul. Karczunkowskiej 138 wraz z zagospodarowaniem terenu</t>
  </si>
  <si>
    <t>Budowa Parku Przy Bażantarni - część wschodnia wraz z modernizacją części zachodniej</t>
  </si>
  <si>
    <t>C/USN/III/P3/43</t>
  </si>
  <si>
    <t>Zagospodarowanie zachodniej części terenu Parku Moczydełko wraz z renaturalizacją zbiornika wodnego "Moczydło nr 3" przy ul. Wełnianej</t>
  </si>
  <si>
    <t>C/USN/III/P4/40</t>
  </si>
  <si>
    <t>Modernizacja ogólnodostępnych placów zabaw, dostosowanie  do  potrzeb różnych grup użytkowników</t>
  </si>
  <si>
    <t>C/USN/III/P4/41</t>
  </si>
  <si>
    <t>Budowa skateparku w Parku R. Kozłowskiego</t>
  </si>
  <si>
    <t>C/USN/V/P1/92</t>
  </si>
  <si>
    <t>Program wdrożenia systemu do zarządzania energią wraz z poprawą efektywności energetycznej w obiektach oświatowych</t>
  </si>
  <si>
    <t>C/USN/V/P1/93</t>
  </si>
  <si>
    <t>Panele fotowoltaiczne na dachach budynków szkół podstawowych</t>
  </si>
  <si>
    <t>C/USN/V/P1/94</t>
  </si>
  <si>
    <t>Panele fotowoltaiczne na dachach przedszkoli</t>
  </si>
  <si>
    <t>C/USN/V/P1/96</t>
  </si>
  <si>
    <t>Panele fotowoltaiczne na dachach liceów ogólnokształcących</t>
  </si>
  <si>
    <t>C/USN/V/P1/98</t>
  </si>
  <si>
    <t>Modernizacja boiska w Szkole Podstawowej nr 336 przy ul. Małcużyńskiego 4</t>
  </si>
  <si>
    <t>Modernizacja placu zabaw w Szkole Podstawowej nr 310 przy ul. Hawajskiej 7</t>
  </si>
  <si>
    <t>C/USN/V/P1/102</t>
  </si>
  <si>
    <t>Modernizacja boiska w LXX Liceum Ogólnokształcącym przy ul.Dembowskiego 1</t>
  </si>
  <si>
    <t>C/USN/V/P1/103</t>
  </si>
  <si>
    <t>Modernizacje terenów zewnętrznych przy placówkach oświatowych</t>
  </si>
  <si>
    <t>C/USN/V/P1/106</t>
  </si>
  <si>
    <t>Modernizacja Szkoły Podstawowej nr 323 przy ul. Hirszfelda 11</t>
  </si>
  <si>
    <t>C/USN/V/P1/107</t>
  </si>
  <si>
    <t>Modernizacja Szkoły Podstawowej nr 313 przy ul. Cybisa 1</t>
  </si>
  <si>
    <t>Polityka społeczna</t>
  </si>
  <si>
    <t>C/USN/VIII/P1/26</t>
  </si>
  <si>
    <t>Modernizacja obiektów Ursynowskiego Centrum Sportu i Rekreacji etap V</t>
  </si>
  <si>
    <t>C/USN/X/P2/1</t>
  </si>
  <si>
    <t>Zakupy inwestycyjne dla Urzędu Dzielnicy</t>
  </si>
  <si>
    <t>C/USN/V/P1/108</t>
  </si>
  <si>
    <t>C/USN/V/P1/109</t>
  </si>
  <si>
    <t>C/USN/V/P1/110</t>
  </si>
  <si>
    <t>C/USN/VIII/P1/4</t>
  </si>
  <si>
    <t>Zakupy inwestycyjne dla Ursynowskiego Centrum Sportu i Rekreacji</t>
  </si>
  <si>
    <t>Termomodernizacja Szkoły Podstawowej nr 310 przy ul. Hawajskiej 7</t>
  </si>
  <si>
    <t>Modernizacja budynku Przedszkola nr 79 przy ul. Kajakowej 10</t>
  </si>
  <si>
    <t>Adaptacja pomieszczeń LXX LO przy ul. Dembowskiego 1 dla potrzeb FabLab wraz z modernizacją budynku</t>
  </si>
  <si>
    <t>C/USN/II/P5/15</t>
  </si>
  <si>
    <t>Nabycie nieruchomości z obrębu 1-10-09 dz. ew. 8/17</t>
  </si>
  <si>
    <t>C/USN/II/P3/4</t>
  </si>
  <si>
    <t>Termomodernizacja budynku przy ul. rtm. W. Pileckiego 111 - prace przygotowawcze</t>
  </si>
  <si>
    <t>C/USN/II/P3/5</t>
  </si>
  <si>
    <t>Montaż instalacji fotowoltaicznych na budynkach zasobu lokalowego Dzielnicy</t>
  </si>
  <si>
    <t>C/USN/V/P1/111</t>
  </si>
  <si>
    <t>Przebudowa budynku Szkoły Podstawowej nr 384 przy ul. Kajakowej 10</t>
  </si>
  <si>
    <t>C/USN/VI/P3/12</t>
  </si>
  <si>
    <t>Przebudowa wraz ze zmianą sposobu użytkowania części Przedszkola nr 366 przy ul. Hawajskiej 7 dla potrzeb Środowiskowego Domu Samopomocy</t>
  </si>
  <si>
    <t>C/USN/V/P1/14</t>
  </si>
  <si>
    <t>Zakupy inwestycyjne dla poradni psychologiczno - pedagogicznych</t>
  </si>
  <si>
    <t>C/USN/III/P4/42</t>
  </si>
  <si>
    <t>Zielone skwery na Ursynowie 2025 r.</t>
  </si>
  <si>
    <t>C/USN/VII/P3/15</t>
  </si>
  <si>
    <t>Modernizacja oświetlenia scenicznego w Dzielnicowym Ośrodku Kultury przy ul. Kajakowej 12B</t>
  </si>
  <si>
    <t>C/USN/VII/P3/14</t>
  </si>
  <si>
    <t>Budowa siedziby Biblioteki Publicznej przy ul. Bacewiczówny wraz z zagospodarowaniem terenu - prace przygotowawcze</t>
  </si>
  <si>
    <t>C/USN/VIII/P1/22</t>
  </si>
  <si>
    <t>Zagospodarowanie terenu na potrzeby obiektów sportowych w parku linearnym nad POW - prace przygotowawcze</t>
  </si>
  <si>
    <r>
      <t xml:space="preserve">Problemy związane z realizacją zadania i podjęte działania naprawcze </t>
    </r>
    <r>
      <rPr>
        <b/>
        <vertAlign val="superscript"/>
        <sz val="12"/>
        <color theme="1"/>
        <rFont val="Arial Narrow"/>
        <family val="2"/>
        <charset val="238"/>
      </rPr>
      <t>1</t>
    </r>
  </si>
  <si>
    <t>C/USN/III/P4/43</t>
  </si>
  <si>
    <t>Zagospodarowanie terenu zieleni zlokalizowanego przy ul. Polaka</t>
  </si>
  <si>
    <t>C/USN/VII/P3/16</t>
  </si>
  <si>
    <t>Modernizacja Ursynowskiego Centrum Kultury "Alternatywy" etap I</t>
  </si>
  <si>
    <t>Termomodernizacja Szkoły Podstawowej nr 318 i Przedszkola nr 352 przy ul. Teligi 3</t>
  </si>
  <si>
    <t>C/USN/VI/P3/1</t>
  </si>
  <si>
    <t>Zakupy inwestycyjne dla Ośrodka Pomocy Społecznej</t>
  </si>
  <si>
    <t>C/USN/VII/P3/17</t>
  </si>
  <si>
    <t>Zakupy inwestycyjne dla Biblioteki Publicznej w Dzielnicy Ursynów</t>
  </si>
  <si>
    <t>C/USN/V/P1/113</t>
  </si>
  <si>
    <t>Modernizacja bieżni i kortów tenisowych w LXX Liceum Ogólnokształcącym przy ul. Dembowskiego 1</t>
  </si>
  <si>
    <t>Zakończono zgodnie z umową sprawowanie nadzoru inwestorskiego.</t>
  </si>
  <si>
    <t>WYKONANIE WYDATKÓW W 2025 R.</t>
  </si>
  <si>
    <t>Zrealizowano modernizację oświetlenia scenicznego</t>
  </si>
  <si>
    <t>Wykonano instalację fotowoltaiczną w obiekcie ZOS Moczydło.</t>
  </si>
  <si>
    <t>Zakupiono m.in.: 3 szt jezdnych podnośników basenowych, 18 szt bloków startowych z regulowaną belką; wyświetlacz informacyjny oraz maszynę do ćwiczeń Matrix MG.</t>
  </si>
  <si>
    <t xml:space="preserve">Zrealizowano: dostawę i montaż systemu parkingowego wraz z nadzorem inwestorskim wraz z wykonaniem zaktualizowanego projektu organizacji ruchu; wymianę  instalacji chłodniczej wraz z jednostkami zewnętrznymi i wewnętrznymi o większej mocy wraz z nadzorem inwestorskim i projektem wykonawczym; projekt wykonawczy w zakresie: budowy układu kogeneracyjnego wraz z elektryfikacją produkcji ciepła w budynku Urzędu Dzielnic;, aranżacji stanowiska kasowego w budynku Urzędu Dzielnicy Ursynów. </t>
  </si>
  <si>
    <t>Zrealizowano: dostawę i montaż wraz z rozruchem kompensatora mocy biernej;  projekt instalacji fotowoltaicznej wraz z magazynem energii w budynku UCK "Alternatywy".</t>
  </si>
  <si>
    <t>Zrealizowano: dostawę i montaż kabiny akustycznej do Czytelni Naukowej nr XIV przy ul. Lachmana 5 oraz dostawę książkomatu zewnętrznego na 42 skrytki wraz z modułem obsługi do Wypożyczalni nr 34 przy ul. 6 Sierpnia 23.</t>
  </si>
  <si>
    <t>Zrealizowano opracowanie aktualizacji studium wykonalności  dla zadania „Zagospodarowanie terenu na potrzeby obiektów sportowych nad parkiem linearnym nad POW – prace przygotowawcze” na odcinku od ul. Rosoła do ul. Cynamonowej.</t>
  </si>
  <si>
    <t>Brak wydatkowania środków na wypłatę odszkodowań za grunty przejęte pod realizację inwestycji. Złożony został wniosek o wydanie decyzji ZRID, a postępowanie w związku z złożoną dokumentacją trwa nadal.</t>
  </si>
  <si>
    <t>Brak wydatkowania środków na wypłatę odszkodowań za nieruchomości przejęte pod modernizację dróg. Trwa postępowanie odszkodowawcze dla działki ewidencyjnej nr 3/1 z obrębu 1-11-17 (ul. Rosoła) w trybie specustawy drogowej prowadzonej przez Biuro Geodezji i Katastru. Urząd Dzielnicy Ursynów nie otrzymał odpowiedzi na ponownie wysłane w pismo w sprawie potwierdzenia zgody przez Zarząd Lidl sp. z o.o. sp.k. na wyrażaną akceptację wysokości partycypacji w kosztach przebudowy ul. Rosoła / ul. Relaksowej (tj. 50% liczone z kwoty przedstawionego operatu szacunkowego dla przedmiotowej działki ewid). Urząd Dzielnicy Ursynów wyraził wolę wystąpienia do Biura Geodezji i Katastru z wnioskiem o wyłączenie Prezydenta m.st. Warszawy od prowadzenia przedmiotowego postępowania odszkodowawczego w celu zawarcia ugody przed innym organem. Biuro Geodezji i Katastru zleciło wykonanie operatu szacunkowego nieruchomości.</t>
  </si>
  <si>
    <t>Sporządzono opinię o wartości nieruchomości gruntowych położonych w Dzielnicy Ursynów m.st. Warszawy w rejonie ulic: Zaruby i Wokalnej, w formie operatów szacunkowych.</t>
  </si>
  <si>
    <t>Sporządzono projekt adaptacji na ŚDS, wraz z uzgodnieniami i akceptacją pełnomocnika do spraw dostępności. W grudniu złożono do Wydziału Architektury zgłoszenie zmiany sposobu użytkowania obiektu.</t>
  </si>
  <si>
    <t>Rozstrzygnięto konkurs architektoniczny na wybór koncepcji budynku Biblioteki Publicznej wraz zagospodarowaniem terenu i drogą dojazdową przy ul. Bacewiczówny w Warszawie.</t>
  </si>
  <si>
    <t xml:space="preserve">Zrealizowano dostawę i montaż elementów wyposażenia do budynku Centrum Opiekuńczo Mieszkalnego przy ul. Belgradzkiej w Warszawie.
</t>
  </si>
  <si>
    <t>Brak działań w okresie sprawozdawczym z powodu unieważnionego przetargu w związku ze zbyt wysoką wartością ofert.</t>
  </si>
  <si>
    <t>Zakończono prace związane z hydroizolacją i dociepleniem: fundamentów, ścian kondygnacji nadziemnych, stropów. Pokryto dach papą, zakończono instalację wody zimnej oraz prace związane z instalacją centralnego ogrzewania (bez węzła cieplnego).  Rozpoczęto prace związane z obróbką blacharską oraz świetlikami. Podpisano aneksy na roboty dodatkowe, wydłużający termin robót do dnia 30.01.2026r oraz umowę na roboty podobne do dnia 16.01.2026r.</t>
  </si>
  <si>
    <t>Wykonano instalacje fotowoltaiczne na dachu budynku Liceum Ogólnokształcącego nr 63 przy ul. Hirszfelda 11 o mocy 50 kWp oraz montaż kompensatora mocy biernej.</t>
  </si>
  <si>
    <t>Wykonano: dokumentację projektowo-kosztorysową budowy wentylacji mechanicznej wraz z nadzorem autorskim; dostawę wraz z montażem wyposażenia dla pomieszczeń.</t>
  </si>
  <si>
    <t>Opracowano dokumentację projektową; wykonano część robót budowlanych, tj. docieplenie ścian, wymianę instalacji sanitarnych, wymianę stolarki okiennej.</t>
  </si>
  <si>
    <t>Wykonano instalacje fotowoltaiczne na dachach budynków: Przedszkola nr 282 przy ul. Na Uboczu 7 oraz Przedszkola nr 400 przy ul. Lokajskiego 2 o mocy 25 kWp oraz montaż kompensatorów mocy biernej.</t>
  </si>
  <si>
    <t>Wykonano projekt instalacji fotowoltaicznych na dachach budynków w: Szkole Podstawowej nr 310 przy ul. Hawajskiej 7, Szkole Podstawowej nr 319 przy ul. ZWM 10 i przy ul. Wokalnej 1, Zespole Szkół nr 129 przy ul. Koncertowej 4 w Warszawie. Wykonano program funkcjonalno-użytkowy dla 7 instalacji PV w placówkach oświatowych.</t>
  </si>
  <si>
    <t>C/USN/V/P1/100</t>
  </si>
  <si>
    <t xml:space="preserve">Zrealizowano modernizację placu zabaw polegającą na montażu nowej nawierzchni bezpiecznej EPDM, zakupie nowych urządzeń zabawowych oraz wyposażeniu małej architektury. Przeprowadzono prace z zakresu pielęgnacji zieleni wraz z nowymi nasadzeniami. </t>
  </si>
  <si>
    <t xml:space="preserve">Zrealizowano dostawę i instalację aparatury kontrolno-pomiarowej i automatyki w placówkach oświatowych. </t>
  </si>
  <si>
    <t>Zakupiono drukarki do druku podążającego dla PPP18 i PPP19.</t>
  </si>
  <si>
    <t>Wykonano dokumentację projektową dostosowania Szkoły Podstawowej nr 96 przy ul. Sarabandy 16/22 w Warszawie do potrzeb osób ze specjalnymi potrzebami edukacyjnymi z terminem realizacji do dani 15.10.2025 r. W dniu 6 listopada 2025 r. zostało wysłane do Wykonawcy pismo z zawiadomieniem o naliczeniu kar umownych za zwłokę w wykonaniu umowy.</t>
  </si>
  <si>
    <t xml:space="preserve">Wykonano dokumentację projektową termomodernizacji, roboty budowlane polegające na hydroizolacji i ociepleniu ścian fundamentowych, ociepleniu ścian zewnętrznych, dociepleniu stropodachu, wymianie stolarki okiennej i drzwiowej w Sali gimnastycznej Szkoły. Modernizacja systemu grzewczego w dwóch placówkach wraz z remontem i wymianą węzła c.o. </t>
  </si>
  <si>
    <t>Wykonano program funkcjonalno-użytkowy i ekspertyzy konstrukcyjne dla 13 instalacji PV w budynkach zasobu lokalowego Dzielnicy Ursynów przy: ul. Pileckiego 109 i 111, ul. Kłobucka 14-18D (14,16,16A,16B, 18, 18A,18B, 18C, 18D) oraz ul. Kłobucka 1 i 3.</t>
  </si>
  <si>
    <t>Wykonano dokumentacje projektowe na modernizację placów zabaw w: Parku Moczydełko, Parku R. Kozłowskiego, Parku Lasek Brzozowy, przy ul. I. Gandhi, Parku im. Jana Pawła II.</t>
  </si>
  <si>
    <t>Wykonano inwentaryzację oraz opracowano dokumentację projektowo-kosztorysową.</t>
  </si>
  <si>
    <t>Brak działań w okresie sprawozdawczym w związku z brakiem rozstrzygnięcia przez SKO postępowania odwoławczego w sprawie wydanej decyzji ustalającej warunki zabudowy</t>
  </si>
  <si>
    <t>Zrealizowano instalację systemu monitoringu wizyjnego na terenie zachodniej części Parku Przy Bażantarni w Warszawie; zakup serwera /dyskowego, pojemnościowego/ do obsługi systemu monitoringu na terenach przeznaczonych do rekreacji i zabaw w Dzielnicy Ursynów oraz zakup oprogramowania narzędziowego do nadzoru wizyjnego.</t>
  </si>
  <si>
    <t>Zrealizowano projekt nasadzeń materiału roślinnego. Zakres prac obejmował zakup i posadzenie materiału roślinnego (37 szt. drzew liściastych , 1.006 szt. krzewów liściastych oraz 1.520 szt. roślin cebulowych).</t>
  </si>
  <si>
    <t>Wykonano zagospodarowanie terenu wschodniej części Parku Przy Bażantarni w Warszawie wraz z pełnieniem nadzoru autorskiego nad wykonaniem robót budowlanych.</t>
  </si>
  <si>
    <t>Zrealizowano instalację generatora mocy biernej w LO158.</t>
  </si>
  <si>
    <t>Prowadzono prace budowlane związane z budową budynku Miejsca Aktywności Lokalnej przy ul. Karczunkowskiej 138, polegające m.in. na:
- rozbiórce istniejącego pawilonu handlowego, 
- wykonaniu wykopów i wylanie betonu podkładowego pod nowy budynek,
- budowie przyłącza instalacji elektrycznej,
- wykonaniu fundamentów budynku wraz z izolacją zewnętrzną.
Wykonano dokumentację projektową przebudowy chodnika w ul. Buszyckiej znajdującego się obok projektowanego budynku, wraz z likwidacją zjazdu na ul. Karczunkowską z działki z pawilonem handlowym.
Wykonano rewizję projektu budowlanego budowy Miejsca Aktywności Lokalnej.
Sprawowano nadzór inwestorski nad robotami budowalnymi.
Wykonano projekt instalacji systemu sygnalizacji włamania i napadu (SSWiN).
Prowadzono doradztwo techniczne dotyczące spełnienia warunków p.poż w budowanym budynku.
Wykonano opinię przyrodniczą w związku z planowanymi robotami budowlanymi.</t>
  </si>
  <si>
    <t>Nabyto nieruchomość z obrębu 1-10-09 dz. ew nr 8/17 na podstawie wyroku sądu w związku z art. 36 ust. 1 ustawy o planowaniu i zagospodarowaniu przestrzennym.</t>
  </si>
  <si>
    <t>Zrealizowano ustawienie nowych elementów małej architektury (6 ławek, 2kosze) oraz wykonano nasadzenia materiału roślinnego (22 szt. drzew, 3.015 szt. krzewów).</t>
  </si>
  <si>
    <t>Prowadzono prace budowlane przy budowie drogi dla rowerów wraz z infrastrukturą techniczną na odcinku od ul. Belgradzkiej do ul. Kazury.</t>
  </si>
  <si>
    <t>Prowadzono budowę sieci elektroenergetycznej obejmującej napięcie nie wyższe niż 15kV wraz z elementami infrastruktury. 
Zamontowano 10 szt. latarni na ciągach pieszych w ramach budowy oświetlenia ciągów pieszych w rejonie SP nr 343, ul. Nugat / Kopcińskiego.
Zamontowano dwie latarnie doświetlające przejścia dla pieszych na ul. Wańkowicza/Jeżewskiego.</t>
  </si>
  <si>
    <t>Prowadzono budowę kanalizacji deszczowej wzdłuż ul. Krasnowolskiej (na odcinku od ul. Kujawiaka do pętli autobusowej przy ul. Poloneza) wraz z przebudową nawierzchni asfaltowej. Sprawowano nadzór inwestorski oraz autorski nad ww. inwestycją.
Wykonano dokumentację projektowo-kosztorysową budowy ul. Gawota - Etap I.
Opracowano dokumentację projektowo-kosztorysową przebudowy ul. Leśnej (w tym w zakresie odwodnienia) oraz przebudowy ul. Białozora w zakresie odwodnienia.
Sporządzono dokumentację niezbędną do wystąpienia z wnioskiem o uzyskanie decyzji o środowiskowych uwarunkowaniach do projektu koncepcyjnego budowy drogi gminnej przy ul. Sarabandy.
Wykonano aktualizację dokumentacji projektowo-kosztorysowej oraz sporządzono opinię przyrodniczą dot. budowy ul. Krzesanego.</t>
  </si>
  <si>
    <t>Wykonano wymianę instalacji klimatyzacyjnej w budynku Ośrodka Pomocy Społecznej.</t>
  </si>
  <si>
    <t>Brak działań w okresie sprawozdawczym w związku z brakiem kompletnego audytu energetycznego budynku przy ul. Pileckiego 111 w Warszawie. Prace przy opracowaniu dokumentacji projektowej niezbędnej do wykonania termomodernizacji budynku komunalnego wymagają ww. dokumentu.</t>
  </si>
  <si>
    <t>INFORMACJA ROCZNA O REALIZACJI DZIELNICOWYCH PROJEKTÓW INWESTYCYJNYCH ZA 2025 ROK W DZIELNICY URSYNÓW</t>
  </si>
  <si>
    <t>PLAN na 2025 rok</t>
  </si>
  <si>
    <t>%-owe wykon.</t>
  </si>
  <si>
    <t>Brak wydatkowania środków na wypłatę odszkodowań za nieruchomości przejęte pod realizację inwestycji. Decyzją Nr 753/2025 z 21 listopada 2025 r. Prezydenta m.st. Warszawy ustalono wysokość odszkodowania za nieruchomość położoną w Warszawie, stanowiącą działkę ew. nr 2/10 z obrębu 1-09-52 o powierzchni 166 m2, powstałą z podziału działki ew. nr 2/4 z obrębu 1-09-52, objętą decyzją Prezydenta m.st. Warszawy nr 399/URN/2015 z 21 października 2015 r. o zezwoleniu na realizację inwestycji drogowej polegającej na rozbudowie ul. Baletowej na odcinku od ul. Puławskiej do ul. Farbiarskiej.</t>
  </si>
  <si>
    <r>
      <rPr>
        <sz val="12"/>
        <rFont val="Arial Narrow"/>
        <family val="2"/>
        <charset val="238"/>
      </rPr>
      <t>Brak wydatkowania środków w związku z przedłużającym się procesem wypłat odszkodowań za grunty przejęte pod realizację inwestycji.</t>
    </r>
    <r>
      <rPr>
        <sz val="12"/>
        <color theme="1"/>
        <rFont val="Arial Narrow"/>
        <family val="2"/>
        <charset val="238"/>
      </rPr>
      <t xml:space="preserve"> </t>
    </r>
  </si>
  <si>
    <t>Brak wydatkowania środków w związku z przedłużającym się procesem wypłat odszkodowań za grunty przejęte pod realizację inwestycji.</t>
  </si>
  <si>
    <t>Prowadzono prace przygotowawcze związane z opracowaniem dokumentacji projektowej.</t>
  </si>
  <si>
    <t xml:space="preserve">Modernizacja terenu zewnętrznego w SP405 przy ul. Na Uboczu 9 - Zabezpieczono teren budowy, wykonano roboty większość robót rozbiórkowych i część demontażowych(boisko wielofunkcyjne, do koszykówki, rzutnia kulą, plac zabaw-nawierzchnia i urządzenia, elementy małej architektury) Wykonano remont ogrodzenia, zdemontowano odwodnienie na boisku do kosza, wykonano część demontaży lamp oświetleniowych, usunięto drzewo, wywieziono cześć ziemi elementów z demontaży
Modernizacja SP 405 – etap 2
Zakończono i odebrano roboty budowlane zgodnie z umową na wykonanie modernizacji budynku Szkoły Podstawowej nr 405 przy ul. Na Uboczu 9 w Warszawie – etap 2, część dydaktyczna. 
Zakończono zgodnie z umową sprawowanie nadzoru inwestorskiego nad modernizacją Szkoły Podstawowej nr 405 przy ul. Na Uboczu 9 w Warszawie.
Wykonano modernizację pomieszczeń na parterze w segmencie dydaktycznym w zakresie: pomieszczeń, korytarzy oraz dziedzińca wewnętrznego, instalacji elektrycznej i teletechnicznej, instalacji kanalizacji sanitarnej i deszczowej.
Modernizacja SP 336 – etap 3
Zakończono i odebrano roboty budowlane zgodnie z umową na wykonanie modernizacja budynku Szkoły Podstawowej nr 336 przy ul. Małcużyńskiego 4 – etap 3, część dydaktyczna i zaplecze sportowe. 
Zakończono zgodnie z umową sprawowanie nadzoru inwestorskiego nad modernizacją budynku Szkoły Podstawowej nr 336 przy ul. Małcużyńskiego 4 w Warszawie.
Wykonano modernizację pomieszczeń na parterze w segmencie dydaktycznym i zaplecza sportowego segmentu sportowego w zakresie: pomieszczeń, korytarzy oraz dziedzińca wewnętrznego, instalacji elektrycznej i teletechnicznej, instalacji kanalizacji sanitarnej i deszczowej, instalacji systemu sygnalizacji pożaru i oddymiania w szatni i na korytarzach.
Modernizacja SP 405 - etap 2 część administracyjna i sportowa
Trwają prace modernizacyjne w części  sportowej: komunikacja, szatnie wraz z łazienkami, pomieszczenia magazynowe oraz siłownia. Realizowane roboty w części zaplecza sportowego obejmują roboty tynkarskie, malarskie oraz instalacyjne elektryczne, teletechniczne, wodociągowe i kanalizacyjne. 
</t>
  </si>
  <si>
    <t xml:space="preserve">Brak wydatkowania środków na wypłatę odszkodowań za grunty przejęte pod realizację inwestycji. Urząd Dzielnicy oczekuje na rozpatrzenie przez Wojewodę Mazowieckiego wniosku o wydanie decyzji w sprawie stwierdzenia nabycia przez m.st. Warszawa z mocy prawa z dniem 1 stycznia 1999 r. prawa własności przedmiotowej nieruchomości dz. ewid. nr 11/23 o pow. 28 m2 z obrębu 1-09-69. </t>
  </si>
  <si>
    <t>Brak wydatkowania środków na wypłatę odszkodowań za grunty przejęte pod realizację inwestycji. W odniesieniu do czterech działek objętych Decyzją ZRID nr 384/D/16 z 29 grudnia 2016 r., prowadzone są postępowania w sprawie ustalenia wysokości odszkodowań w trybie specustawy drogowej. Zostały one jednak zawieszone w związku z postępowaniami w trybie art. 73 ustawy o gospodarce nieruchomościami, które prowadzi Wojewoda Mazowiecki.</t>
  </si>
  <si>
    <t>Brak wydatkowania środków na wypłatę odszkodowań za grunty przejęte pod realizację inwestycji z uwagi na trwające postępowanie odszkodowawcze. Na koniec 2025 r. nie rozstrzygnięto przedmiotowego postępowania.</t>
  </si>
  <si>
    <t>Dokonano rewizji dokumentacji projektowej dot. budowy drogi rowerowej wzdłuż ul. Wilczy Dół na odcinku od ul. Mielczarskiego do ul. Rybałtów na podstawie odbioru końcowego dokumentacji.
Opracowano dokumentację dotyczą wpływu sieci wysokiego napięcia na realizację budowy drogi rowerowej wzdłuż ul. Wilczy Dół na odcinku od ul. Mielczarskiego do ul. Rybałtów wraz ze sprawowaniem nadzoru przy pracach w pobliżu i pod linią WN 110 kV. 
Wykonano prace budowlane przy budowie drogi rowerowej wzdłuż ul. Wilczy Dół na odcinku od ul. Mielczarskiego do ul. Rybałtów.
Sprawowano nadzór inwestorski nad robotami budowlanymi związanymi z budową dróg dla rowerów.</t>
  </si>
  <si>
    <t>Przebudowano pas drogowy przy skrzyżowaniu ul. Dembego z ul. Kabacką w zakresie zjazdu z drogi rowerowej z ul. Kabackiej w ul. Dembego.
Opracowano projekt techniczny modernizacji nawierzchni drogi przy ul. Pustułeczki na odcinku od dz. ew. nr 77/1 z obrębu 1-10-78 do ul. Roentgena.</t>
  </si>
  <si>
    <t>Brak wydatkowania środków na wypłatę odszkodowań za grunty przejęte pod realizację inwestycji. W dniu 30.01.2025 r. została uzyskana decyzja ZRID, która stała się ostateczna w dniu 07.03.2025 r. W dniu 17.09.2025 r. został podpisany Aneks nr 4 do umowy nr 2/WIR/2022 z dnia 04.03.2022 r. w zakresie przesunięcia terminu rozpoczęcia robót, z powodu braku pozwolenia na budowę inwestycji niedrogowej.</t>
  </si>
  <si>
    <t>Wykonano roboty budowlane związane z przebudową dróg gminnych – ul. Iwanowa - Szajnowicza (łącznik z ul. S. Dembego poprzez działkę nr ew. 50/2 obręb 1-11-13).</t>
  </si>
  <si>
    <t>Wykonano prace związane z przebudową ul. Stryjeńskich na odcinku od ul. Kazury 8 do ul. Kazury 2C polegające na:  
- wybudowaniu jezdni serwisowej ul. Stryjeńskich po zachodniej stronie drogi o dł. 170 m, 
- budowie zatok postojowych prostopadłych, jednostronnych wzdłuż projektowanej drogi serwisowej na 33 miejsca + 4 miejsca dla osób z niepełnosprawnościami, 
- budowie odcinków dróg dla rowerów włączonych w jezdnie serwisowe o łącznej długości ok.110 m,  
- budowie chodników o łącznej długości ok. 330 m, 
- wyznaczeniu przejazdów rowerowych na istniejących dwóch przejściach dla pieszych z sygnalizacją świetlną,  
- przebudowaniu istniejącego zjazdu na drogę serwisową wraz z korektą geometrii, 
- przebudowaniu wyspy dzielącej jezdnie ul. Stryjeńskich z poszerzeniem jej na przejściu dla pieszych przy ul. Kazury, 
- wybudowaniu progu zwalniającego na jezdni serwisowej po stronie wschodniej ul. Stryjeńskich, w rejonie ul. Na Uboczu, 
- przebudowaniu dwóch sygnalizacji świetlnych na wysokości przejścia dla pieszych wraz z ustawieniem nowych masztów sygnalizacyjnych i wdrożeniem zaprojektowanego oprogramowania,
- opracowaniu dokumentacji projektowo-kosztorysowej przebudowy pasa drogowego ul. Stryjeńskich.
Sprawowano nadzór inwestorski, autorski i przyrodniczy nad wykonaniem ww. robot budowlanych, wykonano rewizję dokumentacji projektowej.</t>
  </si>
  <si>
    <t>Wykonano roboty budowlane związane z umocnieniem strumienia w Parku im. Romana Kozłowskiego w Warszawie.
Sprawowano nadzór autorski nad ww. robotami budowlanymi. 
Wykonano dokumentację projektową budowy toalety publicznej wraz z przyłączeniami w Parku im. Romana Kozłowskiego.</t>
  </si>
  <si>
    <t>Sprawowano nadzór inwestorski nad budową skateparku w Parku R. Kozłowskiego w Dzielnicy Ursynów m.st. Warszawy wraz z przygotowaniem dokumentów niezbędnych do przetargu na roboty budowlane. Zabezpieczono przeszkody betonowe skateparku i naprawę ogrodzenia na placu budowy skateparku w Parku R. Kozłowskiego.</t>
  </si>
  <si>
    <t>P50- 57.500 zł -(32.000 zł)-rozbudowa sieci LAN. ; (15.000 zł)- chłodnia gastronomiczna.; (10.500 zł)- kamery do sieci LAN .
P52 -15.000 zł-Rozbudowa sieci LAN. 
P55 -15.000 zł-Rozbudowa sieci LAN . 
P126 -36.500 zł -(15.000 zł)-Rozbudowa sieci LAN. Inwestycja zrealizowana; (21.500 zł) - zakup kotła warzelnego- 
P159 - 14.500 zł -  instalacja  generatora mocy biernej.   
P201 - 152 791 zł - Piec konwekcyjno-parowy elektryczny. Inwestycja zrealizowana; Kocioł warzelny 250 l. Inwestycja zrealizowana; Patelnia przechylna elektryczna (28.000 zł). Inwestycja zrealizowana; instalacja kompensatora mocy biernej. 
P267 -31.700 - (15.000 zł)-Rozbudowa sieci LAN. Inwestycja zrealizowana;(16.700zł) - Zmywarka kapturowa z funkcją wyparzania.  
P282 - 25.091 zł -zakup i montaż drabiny ewakuacyjnej.  
P286-41.900 zł- (15.000 zł) Rozbudowa sieci LAN. ;(26.900 zł)-zakup zmywarek kapturowych. 
P352 -15.000 zł-Rozbudowa sieci LAN. 
P385 - 25.000 zł - zakup kotła warzelnego. 
P395-143.500 zł -(30.000 zł)-Rozbudowa sieci LAN. Inwestycja zrealizowana; (13.500 zł) Szatkownica do warzyw. Inwestycja zrealizowana; (40.000 zł) - patelnia elektryczna gastronomiczna przechylna. ; (60.000 zł )- zmywarka tunelowa. Inwestycja zrealizowana
P401 -50.500 zł- (23.000 zł) - zakup kotła warzelnego. Inwestycja zrealizowana; (27.500 zł)-Rozbudowa sieci LAN - 
P412 -25.500 zł-Rozbudowa sieci LAN .</t>
  </si>
  <si>
    <t xml:space="preserve">SP16 - 64.800 zł - Wykonanie kontroli dostępu (dostarczenie oraz montaż podzespołów i materiałów do kompleksowego wykonania kontroli dostępu) (35.300 zł) .;zakup i wykonanie kotary grodzącej do Sali gimnastycznej (29.500zł)-Inwestycja zrealizowana
SP96 - 17.500 zł - instalacja kompensatora mocy biernej. 
SP313 - 39.500 zł - Wykonanie kontroli dostępu (dostarczenie oraz montaż podzespołów i materiałów do kompleksowego wykonania kontroli dostępu).
SP318 - 17.500 zł - drukarka do druku podążającego. 
SP319 - 17.500 zł - drukarka do druku podążającego.
SP322 - 16.700 zł - Zmywarka kapturowa z funkcją wyparzania.
SP323 - 54.500 zł - (17.500 zł) - drukarka do druku podążającego. Inwestycja zrealizowana; (37.000 zł)- zakup dwóch kotar na salę gimnastyczną w budynku szkoły przy ul. Hirszfelda 11.
SP336 - 17.500 zł - drukarka do druku podążającego.
SP340 - 32.500 zł - (17.500 zł) - drukarka do druku podążającego.; (15.000 zł) - awaryjny zakup zmywarki.
SP343 - 157.500- (17.500 zł) - drukarka do druku podążającego.; (140.000 zł) - wykonanie ścian przesuwnych - 
SP405 - (19.259 zł)- drukarka do druku podążającego. 
ZS129 -30.200 zł -(17.500 zł) - drukarka do druku podążającego.; (12.700 zł )- urządzenie do czesania trawy sztucznej na boisku. 
ZSP12 -17.600 zł - instalacja kompensatora mocy biernej. </t>
  </si>
  <si>
    <t>Modernizacja  budynków  Szkoły Podstawowej  nr 336 przy ul. Małcużyńskiego i Szkoły Podstawowej nr 405 przy ul. Na Uboczu  9</t>
  </si>
  <si>
    <t>Wykonano dokumentację projektowo-kosztorysową modernizacji bieżni i kortów w LO LXX przy ul. Dembowskiego 1.</t>
  </si>
  <si>
    <t>W ramach zadania zrealizowano następujące pozycje:
Modernizacja boiska Piłkarskiego w ZS 129 przy ul. Koncertowej 4 - Boisko do gry w piłkę nożną zyskało nową nawierzchnię wykonaną z sztucznej trawy, nowe bramki oraz siatki w istniejących piłkochwytach. Przebudowana została instalacja elektryczna, zapewniająca zasilanie dla hali pneumatycznej wraz z wymiana istniejącego oświetlenia boiska. Zmodernizowano  instalację kanalizacji deszczowej w celu prawidłowego odwodnienia boiska.
Modernizacja placu zabaw w SP343 przy ul. Kopcińskiego 7 ETAP I- Plac zabaw zdobył nową nawierzchnie, nowe urządzenia zabawowe oraz nową piaskownicę z miejscem do siedzenia. Na placu zabaw  przeprowadzono również prace z zakresu pielęgnacji zieleni
Modernizacja terenu zewnętrznego w SP405 przy ul. Na Uboczu 9 - Zabezpieczono teren budowy, wykonano roboty większość robót rozbiórkowych i część demontażowych(boisko wielofunkcyjne, do koszykówki, rzutnia kulą, plac zabaw-nawierzchnia i urządzenia, elementy małej architektury) Wykonano remont ogrodzenia, zdemontowano odwodnienie na boisku do kosza, wykonano część demontaży lamp oświetleniowych.</t>
  </si>
  <si>
    <t>Wykonano dokumentację projektowo-kosztorysową budynku wraz ze sprawowaniem nadzoru autorskiego.</t>
  </si>
  <si>
    <t>Opracowano dokumentację projektowo-kosztorysową termomodernizacji budynku Szkoły i Przedszkola, zawarto umowę na wykonanie robót budowlanych, tj. ocieplenie ścian zewnętrznych oraz izolację fundamentów, wymiana okien i drzwi, ocieplenie stropodachu, wymianę pokrycia dachu, wymianę instalacji c.o. oraz węzła cieplnego.</t>
  </si>
  <si>
    <t>Wykonano dokumentację projektowo-kosztorysową budynku.</t>
  </si>
  <si>
    <t>Dostarczono i zamontowano magazyn energii o pojemności 18,4 kWh w budynku Ośrodka Pomocy Społecznej.</t>
  </si>
  <si>
    <t>Zakończono zgodnie z umową sprawowanie nadzoru inwestorskiego nad modernizacją i adaptacją pomieszczeń dla potrzeb Ursynoteki w lokalu przy ul. Polnej Róży 1 w Warszawie. Wykonano modernizację i adaptację dla potrzeb Ursynoteki po filii przedszkola wraz z modernizacją terenu ogródka przylegającego do lokalu oraz wymianą nawierzchni przed wejściem do lokalu. Zrealizowano dostawę wyposażenia informatycznego, dostawę wraz z montażem wrzutni do zwrotów książek, dostawę mebli wraz z montażem.</t>
  </si>
  <si>
    <t>Zrealizowano: dokumentację projektową modernizacji  hali Arena Ursynów; modernizację dwóch recepcji (AAC i Moczydło); modernizację  toalety w obiekcie pływalni Koncertowa; zmodernizowano hol główny pływalni Hirszfelda oraz dokonano adaptacji pomieszczeń na potrzeby studia tenisa stołowego (ZOS Moczydło).</t>
  </si>
  <si>
    <t>Zakupiono dwa urządzenia wielofunkcyjne oraz macierz dyskową na potrzeby Urzędu Dzielnicy Ursynów m.st. Warszawy.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</si>
</sst>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
  </numFmts>
  <fonts count="24" x14ac:knownFonts="1">
    <font>
      <sz val="11"/>
      <color theme="1"/>
      <name val="Calibri"/>
      <family val="2"/>
      <charset val="238"/>
      <scheme val="minor"/>
    </font>
    <font>
      <b/>
      <sz val="8"/>
      <name val="Arial"/>
      <family val="2"/>
      <charset val="238"/>
    </font>
    <font>
      <sz val="8"/>
      <name val="Arial"/>
      <family val="2"/>
      <charset val="238"/>
    </font>
    <font>
      <sz val="8"/>
      <name val="Arial"/>
      <family val="2"/>
    </font>
    <font>
      <sz val="10"/>
      <name val="Arial"/>
      <family val="2"/>
      <charset val="238"/>
    </font>
    <font>
      <sz val="8"/>
      <color theme="1"/>
      <name val="Arial"/>
      <family val="2"/>
      <charset val="238"/>
    </font>
    <font>
      <b/>
      <i/>
      <sz val="8"/>
      <name val="Arial"/>
      <family val="2"/>
      <charset val="238"/>
    </font>
    <font>
      <sz val="9"/>
      <name val="Arial CE"/>
      <charset val="238"/>
    </font>
    <font>
      <b/>
      <i/>
      <sz val="8"/>
      <color rgb="FFFF0000"/>
      <name val="Arial"/>
      <family val="2"/>
      <charset val="238"/>
    </font>
    <font>
      <sz val="12"/>
      <color theme="1"/>
      <name val="Arial Narrow"/>
      <family val="2"/>
      <charset val="238"/>
    </font>
    <font>
      <sz val="11"/>
      <color theme="1"/>
      <name val="Arial Narrow"/>
      <family val="2"/>
      <charset val="238"/>
    </font>
    <font>
      <i/>
      <sz val="10"/>
      <color theme="1"/>
      <name val="Arial"/>
      <family val="2"/>
      <charset val="238"/>
    </font>
    <font>
      <b/>
      <sz val="16"/>
      <color theme="1"/>
      <name val="Arial Narrow"/>
      <family val="2"/>
      <charset val="238"/>
    </font>
    <font>
      <b/>
      <sz val="11"/>
      <color theme="1"/>
      <name val="Arial Narrow"/>
      <family val="2"/>
      <charset val="238"/>
    </font>
    <font>
      <b/>
      <sz val="12"/>
      <color theme="1"/>
      <name val="Arial Narrow"/>
      <family val="2"/>
      <charset val="238"/>
    </font>
    <font>
      <b/>
      <vertAlign val="superscript"/>
      <sz val="12"/>
      <color theme="1"/>
      <name val="Arial Narrow"/>
      <family val="2"/>
      <charset val="238"/>
    </font>
    <font>
      <sz val="12"/>
      <color rgb="FFFF0000"/>
      <name val="Arial Narrow"/>
      <family val="2"/>
      <charset val="238"/>
    </font>
    <font>
      <sz val="12"/>
      <color rgb="FF000000"/>
      <name val="Arial Narrow"/>
      <family val="2"/>
      <charset val="238"/>
    </font>
    <font>
      <sz val="12"/>
      <name val="Arial Narrow"/>
      <family val="2"/>
      <charset val="238"/>
    </font>
    <font>
      <sz val="12"/>
      <color rgb="FF00B050"/>
      <name val="Arial Narrow"/>
      <family val="2"/>
      <charset val="238"/>
    </font>
    <font>
      <b/>
      <sz val="10"/>
      <color theme="1"/>
      <name val="Arial Narrow"/>
      <family val="2"/>
      <charset val="238"/>
    </font>
    <font>
      <b/>
      <sz val="12"/>
      <name val="Arial Narrow"/>
      <family val="2"/>
      <charset val="238"/>
    </font>
    <font>
      <b/>
      <i/>
      <sz val="12"/>
      <color theme="1"/>
      <name val="Arial Narrow"/>
      <family val="2"/>
      <charset val="238"/>
    </font>
    <font>
      <b/>
      <i/>
      <sz val="12"/>
      <name val="Arial Narrow"/>
      <family val="2"/>
      <charset val="238"/>
    </font>
  </fonts>
  <fills count="12">
    <fill>
      <patternFill patternType="none"/>
    </fill>
    <fill>
      <patternFill patternType="gray125"/>
    </fill>
    <fill>
      <patternFill patternType="solid">
        <fgColor indexed="22"/>
      </patternFill>
    </fill>
    <fill>
      <patternFill patternType="solid">
        <fgColor indexed="49"/>
      </patternFill>
    </fill>
    <fill>
      <patternFill patternType="solid">
        <fgColor indexed="23"/>
      </patternFill>
    </fill>
    <fill>
      <patternFill patternType="solid">
        <fgColor indexed="41"/>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CFF33"/>
        <bgColor indexed="64"/>
      </patternFill>
    </fill>
    <fill>
      <patternFill patternType="solid">
        <fgColor rgb="FFEDEDED"/>
        <bgColor indexed="64"/>
      </patternFill>
    </fill>
  </fills>
  <borders count="12">
    <border>
      <left/>
      <right/>
      <top/>
      <bottom/>
      <diagonal/>
    </border>
    <border>
      <left style="thin">
        <color indexed="18"/>
      </left>
      <right style="thin">
        <color indexed="18"/>
      </right>
      <top style="thin">
        <color indexed="18"/>
      </top>
      <bottom style="thin">
        <color indexed="18"/>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7">
    <xf numFmtId="0" fontId="0" fillId="0" borderId="0"/>
    <xf numFmtId="4" fontId="3" fillId="3" borderId="1" applyNumberFormat="0" applyProtection="0">
      <alignment horizontal="left" vertical="center" indent="1"/>
    </xf>
    <xf numFmtId="0" fontId="3" fillId="2" borderId="1" applyNumberFormat="0" applyProtection="0">
      <alignment horizontal="left" vertical="center" indent="1"/>
    </xf>
    <xf numFmtId="0" fontId="3" fillId="4" borderId="1" applyNumberFormat="0" applyProtection="0">
      <alignment horizontal="left" vertical="center" indent="1"/>
    </xf>
    <xf numFmtId="0" fontId="3" fillId="5" borderId="1" applyNumberFormat="0" applyProtection="0">
      <alignment horizontal="left" vertical="center" indent="1"/>
    </xf>
    <xf numFmtId="4" fontId="3" fillId="0" borderId="1" applyNumberFormat="0" applyProtection="0">
      <alignment horizontal="right" vertical="center"/>
    </xf>
    <xf numFmtId="4" fontId="3" fillId="3" borderId="1" applyNumberFormat="0" applyProtection="0">
      <alignment horizontal="left" vertical="center" indent="1"/>
    </xf>
  </cellStyleXfs>
  <cellXfs count="108">
    <xf numFmtId="0" fontId="0" fillId="0" borderId="0" xfId="0"/>
    <xf numFmtId="0" fontId="5" fillId="0" borderId="0" xfId="0" applyFont="1" applyAlignment="1">
      <alignment horizontal="left" indent="1"/>
    </xf>
    <xf numFmtId="0" fontId="4" fillId="0" borderId="0" xfId="0" applyFont="1" applyAlignment="1">
      <alignment vertical="center"/>
    </xf>
    <xf numFmtId="0" fontId="0" fillId="0" borderId="0" xfId="0" applyAlignment="1">
      <alignment vertical="center"/>
    </xf>
    <xf numFmtId="0" fontId="0" fillId="0" borderId="0" xfId="0" applyAlignment="1">
      <alignment vertical="center" wrapText="1"/>
    </xf>
    <xf numFmtId="0" fontId="4" fillId="0" borderId="0" xfId="0" quotePrefix="1" applyFont="1" applyAlignment="1">
      <alignment vertical="center"/>
    </xf>
    <xf numFmtId="0" fontId="1" fillId="0" borderId="0" xfId="0" applyFont="1" applyFill="1" applyBorder="1" applyAlignment="1">
      <alignment vertical="center"/>
    </xf>
    <xf numFmtId="0" fontId="1" fillId="0" borderId="0" xfId="0" applyFont="1" applyFill="1" applyBorder="1" applyAlignment="1">
      <alignment vertical="center" wrapText="1"/>
    </xf>
    <xf numFmtId="0" fontId="0" fillId="0" borderId="0" xfId="0" applyBorder="1"/>
    <xf numFmtId="0" fontId="6" fillId="0" borderId="0" xfId="0" applyFont="1" applyFill="1" applyBorder="1" applyAlignment="1">
      <alignment vertical="center"/>
    </xf>
    <xf numFmtId="0" fontId="6" fillId="0" borderId="0" xfId="0" applyFont="1" applyFill="1" applyBorder="1" applyAlignment="1">
      <alignment vertical="center" wrapText="1"/>
    </xf>
    <xf numFmtId="0" fontId="5" fillId="0" borderId="0" xfId="0" applyFont="1" applyAlignment="1">
      <alignment horizontal="left" wrapText="1"/>
    </xf>
    <xf numFmtId="0" fontId="7" fillId="7" borderId="0" xfId="0" applyFont="1" applyFill="1" applyBorder="1" applyAlignment="1">
      <alignment horizontal="left" vertical="center" wrapText="1"/>
    </xf>
    <xf numFmtId="0" fontId="2" fillId="0" borderId="0" xfId="0" applyFont="1" applyAlignment="1">
      <alignment horizontal="left" wrapText="1"/>
    </xf>
    <xf numFmtId="0" fontId="5" fillId="0" borderId="0" xfId="0" applyFont="1" applyAlignment="1">
      <alignment horizontal="left" vertical="top" wrapText="1"/>
    </xf>
    <xf numFmtId="0" fontId="7" fillId="7" borderId="0" xfId="0" applyFont="1" applyFill="1" applyBorder="1" applyAlignment="1">
      <alignment horizontal="justify" vertical="center" wrapText="1"/>
    </xf>
    <xf numFmtId="0" fontId="0" fillId="0" borderId="0" xfId="0" quotePrefix="1"/>
    <xf numFmtId="0" fontId="0" fillId="0" borderId="0" xfId="0" quotePrefix="1" applyAlignment="1">
      <alignment vertical="center" wrapText="1"/>
    </xf>
    <xf numFmtId="0" fontId="8" fillId="0" borderId="0" xfId="0" applyFont="1" applyFill="1" applyBorder="1" applyAlignment="1">
      <alignment vertical="center"/>
    </xf>
    <xf numFmtId="0" fontId="8" fillId="0" borderId="0" xfId="0" applyFont="1" applyFill="1" applyBorder="1" applyAlignment="1">
      <alignment vertical="center" wrapText="1"/>
    </xf>
    <xf numFmtId="165" fontId="9" fillId="9" borderId="2" xfId="0" applyNumberFormat="1" applyFont="1" applyFill="1" applyBorder="1" applyAlignment="1" applyProtection="1">
      <alignment horizontal="center" vertical="center"/>
    </xf>
    <xf numFmtId="0" fontId="9" fillId="0" borderId="0" xfId="0" applyFont="1" applyFill="1" applyAlignment="1" applyProtection="1">
      <alignment horizontal="center" vertical="center"/>
    </xf>
    <xf numFmtId="3" fontId="9" fillId="0" borderId="0" xfId="0" applyNumberFormat="1" applyFont="1" applyFill="1" applyAlignment="1" applyProtection="1">
      <alignment horizontal="center" vertical="center"/>
    </xf>
    <xf numFmtId="0" fontId="10" fillId="0" borderId="0" xfId="0" applyFont="1" applyFill="1" applyAlignment="1" applyProtection="1">
      <alignment vertical="center"/>
    </xf>
    <xf numFmtId="164" fontId="10" fillId="0" borderId="0" xfId="0" applyNumberFormat="1" applyFont="1" applyFill="1" applyAlignment="1" applyProtection="1">
      <alignment vertical="center"/>
    </xf>
    <xf numFmtId="0" fontId="14" fillId="0" borderId="0" xfId="0" applyFont="1" applyFill="1" applyAlignment="1" applyProtection="1">
      <alignment vertical="center"/>
    </xf>
    <xf numFmtId="0" fontId="14" fillId="0" borderId="0" xfId="0" applyFont="1" applyFill="1" applyAlignment="1" applyProtection="1">
      <alignment horizontal="center" vertical="center" wrapText="1"/>
    </xf>
    <xf numFmtId="0" fontId="9" fillId="0" borderId="0" xfId="0" applyFont="1" applyFill="1" applyAlignment="1" applyProtection="1">
      <alignment vertical="center"/>
    </xf>
    <xf numFmtId="164" fontId="9" fillId="0" borderId="0" xfId="0" applyNumberFormat="1" applyFont="1" applyFill="1" applyAlignment="1" applyProtection="1">
      <alignment vertical="center"/>
    </xf>
    <xf numFmtId="0" fontId="9" fillId="0" borderId="0" xfId="0" applyFont="1" applyAlignment="1" applyProtection="1">
      <alignment vertical="center"/>
    </xf>
    <xf numFmtId="0" fontId="14" fillId="0" borderId="0" xfId="0" applyFont="1" applyAlignment="1" applyProtection="1">
      <alignment vertical="center"/>
    </xf>
    <xf numFmtId="164" fontId="14" fillId="0" borderId="0" xfId="0" applyNumberFormat="1" applyFont="1" applyFill="1" applyAlignment="1" applyProtection="1">
      <alignment vertical="center"/>
    </xf>
    <xf numFmtId="1" fontId="9" fillId="0" borderId="2" xfId="0" applyNumberFormat="1" applyFont="1" applyFill="1" applyBorder="1" applyAlignment="1" applyProtection="1">
      <alignment horizontal="left" vertical="center" wrapText="1"/>
      <protection locked="0"/>
    </xf>
    <xf numFmtId="0" fontId="9" fillId="0" borderId="2" xfId="4" quotePrefix="1" applyFont="1" applyFill="1" applyBorder="1" applyAlignment="1" applyProtection="1">
      <alignment horizontal="left" vertical="center" wrapText="1"/>
      <protection locked="0"/>
    </xf>
    <xf numFmtId="4" fontId="9" fillId="7" borderId="2" xfId="0" applyNumberFormat="1" applyFont="1" applyFill="1" applyBorder="1" applyAlignment="1" applyProtection="1">
      <alignment horizontal="center" vertical="center"/>
      <protection locked="0"/>
    </xf>
    <xf numFmtId="4" fontId="9" fillId="7" borderId="2" xfId="0" applyNumberFormat="1" applyFont="1" applyFill="1" applyBorder="1" applyAlignment="1" applyProtection="1">
      <alignment vertical="center" wrapText="1"/>
      <protection locked="0"/>
    </xf>
    <xf numFmtId="0" fontId="10" fillId="0" borderId="0" xfId="0" applyFont="1" applyFill="1" applyBorder="1" applyAlignment="1" applyProtection="1">
      <alignment vertical="center" wrapText="1"/>
    </xf>
    <xf numFmtId="0" fontId="9" fillId="0" borderId="2" xfId="0" applyFont="1" applyBorder="1" applyAlignment="1">
      <alignment horizontal="left" vertical="center" wrapText="1"/>
    </xf>
    <xf numFmtId="0" fontId="9" fillId="7" borderId="0" xfId="0" applyFont="1" applyFill="1" applyAlignment="1" applyProtection="1">
      <alignment horizontal="center" vertical="center"/>
    </xf>
    <xf numFmtId="3" fontId="9" fillId="7" borderId="0" xfId="0" applyNumberFormat="1" applyFont="1" applyFill="1" applyAlignment="1" applyProtection="1">
      <alignment horizontal="center" vertical="center"/>
    </xf>
    <xf numFmtId="4" fontId="19" fillId="7" borderId="2" xfId="0" applyNumberFormat="1" applyFont="1" applyFill="1" applyBorder="1" applyAlignment="1" applyProtection="1">
      <alignment horizontal="center" vertical="center"/>
      <protection locked="0"/>
    </xf>
    <xf numFmtId="0" fontId="19" fillId="0" borderId="0" xfId="0" applyFont="1" applyFill="1" applyAlignment="1" applyProtection="1">
      <alignment horizontal="center" vertical="center"/>
    </xf>
    <xf numFmtId="3" fontId="19" fillId="0" borderId="0" xfId="0" applyNumberFormat="1" applyFont="1" applyFill="1" applyAlignment="1" applyProtection="1">
      <alignment horizontal="center" vertical="center"/>
    </xf>
    <xf numFmtId="4" fontId="18" fillId="7" borderId="2" xfId="0" applyNumberFormat="1" applyFont="1" applyFill="1" applyBorder="1" applyAlignment="1" applyProtection="1">
      <alignment vertical="center" wrapText="1"/>
      <protection locked="0"/>
    </xf>
    <xf numFmtId="0" fontId="9" fillId="10" borderId="0" xfId="0" applyFont="1" applyFill="1" applyAlignment="1" applyProtection="1">
      <alignment horizontal="center" vertical="center"/>
    </xf>
    <xf numFmtId="0" fontId="9" fillId="10" borderId="0" xfId="0" applyFont="1" applyFill="1" applyAlignment="1" applyProtection="1">
      <alignment horizontal="left" vertical="center"/>
    </xf>
    <xf numFmtId="0" fontId="11" fillId="0" borderId="0" xfId="0" applyFont="1" applyFill="1" applyBorder="1" applyAlignment="1" applyProtection="1">
      <alignment horizontal="center" vertical="center"/>
    </xf>
    <xf numFmtId="0" fontId="13" fillId="6" borderId="0" xfId="0" applyFont="1" applyFill="1" applyBorder="1" applyAlignment="1" applyProtection="1">
      <alignment vertical="center"/>
    </xf>
    <xf numFmtId="4" fontId="9" fillId="7" borderId="2" xfId="0" applyNumberFormat="1" applyFont="1" applyFill="1" applyBorder="1" applyAlignment="1" applyProtection="1">
      <alignment horizontal="left" vertical="center"/>
      <protection locked="0"/>
    </xf>
    <xf numFmtId="4" fontId="16" fillId="7" borderId="2" xfId="0" applyNumberFormat="1" applyFont="1" applyFill="1" applyBorder="1" applyAlignment="1" applyProtection="1">
      <alignment horizontal="center" vertical="center"/>
      <protection locked="0"/>
    </xf>
    <xf numFmtId="4" fontId="16" fillId="7" borderId="2" xfId="0" applyNumberFormat="1" applyFont="1" applyFill="1" applyBorder="1" applyAlignment="1" applyProtection="1">
      <alignment horizontal="left" vertical="center"/>
      <protection locked="0"/>
    </xf>
    <xf numFmtId="0" fontId="17" fillId="0" borderId="0" xfId="0" applyFont="1" applyAlignment="1">
      <alignment horizontal="center" vertical="center"/>
    </xf>
    <xf numFmtId="0" fontId="18" fillId="0" borderId="2" xfId="0" applyFont="1" applyBorder="1" applyAlignment="1">
      <alignment horizontal="left" vertical="center" wrapText="1"/>
    </xf>
    <xf numFmtId="3" fontId="14" fillId="8" borderId="4" xfId="5" applyNumberFormat="1" applyFont="1" applyFill="1" applyBorder="1" applyAlignment="1" applyProtection="1">
      <alignment horizontal="right" vertical="center"/>
    </xf>
    <xf numFmtId="3" fontId="9" fillId="7" borderId="2" xfId="5" applyNumberFormat="1" applyFont="1" applyFill="1" applyBorder="1" applyAlignment="1" applyProtection="1">
      <alignment horizontal="right" vertical="center"/>
      <protection locked="0"/>
    </xf>
    <xf numFmtId="4" fontId="9" fillId="7" borderId="2" xfId="0" applyNumberFormat="1" applyFont="1" applyFill="1" applyBorder="1" applyAlignment="1" applyProtection="1">
      <alignment horizontal="right" vertical="center"/>
      <protection locked="0"/>
    </xf>
    <xf numFmtId="3" fontId="9" fillId="0" borderId="0" xfId="0" applyNumberFormat="1" applyFont="1" applyFill="1" applyAlignment="1" applyProtection="1">
      <alignment horizontal="right" vertical="center"/>
    </xf>
    <xf numFmtId="4" fontId="9" fillId="0" borderId="0" xfId="0" applyNumberFormat="1" applyFont="1" applyFill="1" applyAlignment="1" applyProtection="1">
      <alignment horizontal="right" vertical="center"/>
    </xf>
    <xf numFmtId="3" fontId="9" fillId="0" borderId="0" xfId="0" applyNumberFormat="1" applyFont="1" applyAlignment="1" applyProtection="1">
      <alignment horizontal="right" vertical="center"/>
    </xf>
    <xf numFmtId="4" fontId="9" fillId="0" borderId="0" xfId="0" applyNumberFormat="1" applyFont="1" applyAlignment="1" applyProtection="1">
      <alignment horizontal="right" vertical="center"/>
    </xf>
    <xf numFmtId="3" fontId="10" fillId="0" borderId="0" xfId="0" applyNumberFormat="1" applyFont="1" applyFill="1" applyAlignment="1" applyProtection="1">
      <alignment horizontal="right" vertical="center"/>
    </xf>
    <xf numFmtId="4" fontId="10" fillId="0" borderId="0" xfId="0" applyNumberFormat="1" applyFont="1" applyFill="1" applyAlignment="1" applyProtection="1">
      <alignment horizontal="right" vertical="center"/>
    </xf>
    <xf numFmtId="1" fontId="18" fillId="0" borderId="2" xfId="0" applyNumberFormat="1" applyFont="1" applyFill="1" applyBorder="1" applyAlignment="1" applyProtection="1">
      <alignment horizontal="left" vertical="center" wrapText="1"/>
      <protection locked="0"/>
    </xf>
    <xf numFmtId="0" fontId="18" fillId="0" borderId="2" xfId="4" quotePrefix="1" applyFont="1" applyFill="1" applyBorder="1" applyAlignment="1" applyProtection="1">
      <alignment horizontal="left" vertical="center" wrapText="1"/>
      <protection locked="0"/>
    </xf>
    <xf numFmtId="3" fontId="18" fillId="7" borderId="2" xfId="5" applyNumberFormat="1" applyFont="1" applyFill="1" applyBorder="1" applyAlignment="1" applyProtection="1">
      <alignment horizontal="right" vertical="center"/>
      <protection locked="0"/>
    </xf>
    <xf numFmtId="4" fontId="18" fillId="7" borderId="2" xfId="0" applyNumberFormat="1" applyFont="1" applyFill="1" applyBorder="1" applyAlignment="1" applyProtection="1">
      <alignment horizontal="right" vertical="center"/>
      <protection locked="0"/>
    </xf>
    <xf numFmtId="165" fontId="18" fillId="9" borderId="2" xfId="0" applyNumberFormat="1" applyFont="1" applyFill="1" applyBorder="1" applyAlignment="1" applyProtection="1">
      <alignment horizontal="center" vertical="center"/>
    </xf>
    <xf numFmtId="1" fontId="18" fillId="7" borderId="2" xfId="0" applyNumberFormat="1" applyFont="1" applyFill="1" applyBorder="1" applyAlignment="1" applyProtection="1">
      <alignment horizontal="left" vertical="center" wrapText="1"/>
      <protection locked="0"/>
    </xf>
    <xf numFmtId="0" fontId="18" fillId="7" borderId="2" xfId="4" quotePrefix="1" applyFont="1" applyFill="1" applyBorder="1" applyAlignment="1" applyProtection="1">
      <alignment horizontal="left" vertical="center" wrapText="1"/>
      <protection locked="0"/>
    </xf>
    <xf numFmtId="0" fontId="22" fillId="11" borderId="2" xfId="4" quotePrefix="1" applyFont="1" applyFill="1" applyBorder="1" applyAlignment="1" applyProtection="1">
      <alignment horizontal="left" vertical="center" wrapText="1"/>
      <protection locked="0"/>
    </xf>
    <xf numFmtId="0" fontId="22" fillId="11" borderId="2" xfId="0" applyFont="1" applyFill="1" applyBorder="1" applyAlignment="1" applyProtection="1">
      <alignment horizontal="center" vertical="center" wrapText="1"/>
      <protection locked="0"/>
    </xf>
    <xf numFmtId="0" fontId="22" fillId="11" borderId="2" xfId="3" quotePrefix="1" applyFont="1" applyFill="1" applyBorder="1" applyAlignment="1" applyProtection="1">
      <alignment horizontal="left" vertical="center" wrapText="1"/>
      <protection locked="0"/>
    </xf>
    <xf numFmtId="3" fontId="14" fillId="11" borderId="2" xfId="5" applyNumberFormat="1" applyFont="1" applyFill="1" applyBorder="1" applyAlignment="1" applyProtection="1">
      <alignment horizontal="right" vertical="center"/>
    </xf>
    <xf numFmtId="4" fontId="14" fillId="11" borderId="2" xfId="5" applyNumberFormat="1" applyFont="1" applyFill="1" applyBorder="1" applyAlignment="1" applyProtection="1">
      <alignment horizontal="right" vertical="center"/>
    </xf>
    <xf numFmtId="165" fontId="14" fillId="11" borderId="2" xfId="0" applyNumberFormat="1" applyFont="1" applyFill="1" applyBorder="1" applyAlignment="1" applyProtection="1">
      <alignment horizontal="center" vertical="center"/>
    </xf>
    <xf numFmtId="4" fontId="14" fillId="11" borderId="2" xfId="0" applyNumberFormat="1" applyFont="1" applyFill="1" applyBorder="1" applyAlignment="1" applyProtection="1">
      <alignment vertical="center" wrapText="1"/>
    </xf>
    <xf numFmtId="4" fontId="14" fillId="11" borderId="2" xfId="0" applyNumberFormat="1" applyFont="1" applyFill="1" applyBorder="1" applyAlignment="1" applyProtection="1">
      <alignment horizontal="left" vertical="center"/>
    </xf>
    <xf numFmtId="0" fontId="23" fillId="11" borderId="2" xfId="0" applyFont="1" applyFill="1" applyBorder="1" applyAlignment="1" applyProtection="1">
      <alignment horizontal="center" vertical="center" wrapText="1"/>
      <protection locked="0"/>
    </xf>
    <xf numFmtId="0" fontId="23" fillId="11" borderId="2" xfId="4" quotePrefix="1" applyFont="1" applyFill="1" applyBorder="1" applyAlignment="1" applyProtection="1">
      <alignment horizontal="left" vertical="center" wrapText="1"/>
      <protection locked="0"/>
    </xf>
    <xf numFmtId="3" fontId="21" fillId="11" borderId="2" xfId="5" applyNumberFormat="1" applyFont="1" applyFill="1" applyBorder="1" applyAlignment="1" applyProtection="1">
      <alignment horizontal="right" vertical="center"/>
    </xf>
    <xf numFmtId="4" fontId="21" fillId="11" borderId="2" xfId="5" applyNumberFormat="1" applyFont="1" applyFill="1" applyBorder="1" applyAlignment="1" applyProtection="1">
      <alignment horizontal="right" vertical="center"/>
    </xf>
    <xf numFmtId="165" fontId="21" fillId="11" borderId="2" xfId="0" applyNumberFormat="1" applyFont="1" applyFill="1" applyBorder="1" applyAlignment="1" applyProtection="1">
      <alignment horizontal="center" vertical="center"/>
    </xf>
    <xf numFmtId="4" fontId="21" fillId="11" borderId="2" xfId="0" applyNumberFormat="1" applyFont="1" applyFill="1" applyBorder="1" applyAlignment="1" applyProtection="1">
      <alignment vertical="center" wrapText="1"/>
    </xf>
    <xf numFmtId="0" fontId="23" fillId="11" borderId="2" xfId="3" quotePrefix="1" applyFont="1" applyFill="1" applyBorder="1" applyAlignment="1" applyProtection="1">
      <alignment horizontal="left" vertical="center" wrapText="1"/>
      <protection locked="0"/>
    </xf>
    <xf numFmtId="0" fontId="9" fillId="11" borderId="2" xfId="0" applyFont="1" applyFill="1" applyBorder="1" applyAlignment="1" applyProtection="1">
      <alignment horizontal="center" vertical="center" wrapText="1"/>
    </xf>
    <xf numFmtId="0" fontId="14" fillId="11" borderId="2" xfId="2" quotePrefix="1" applyFont="1" applyFill="1" applyBorder="1" applyAlignment="1" applyProtection="1">
      <alignment horizontal="left" vertical="center" wrapText="1"/>
    </xf>
    <xf numFmtId="4" fontId="14" fillId="11" borderId="2" xfId="5" applyNumberFormat="1" applyFont="1" applyFill="1" applyBorder="1" applyAlignment="1" applyProtection="1">
      <alignment vertical="center" wrapText="1"/>
    </xf>
    <xf numFmtId="4" fontId="14" fillId="11" borderId="2" xfId="5" applyNumberFormat="1" applyFont="1" applyFill="1" applyBorder="1" applyAlignment="1" applyProtection="1">
      <alignment horizontal="left" vertical="center"/>
    </xf>
    <xf numFmtId="0" fontId="14" fillId="8" borderId="4" xfId="0" applyFont="1" applyFill="1" applyBorder="1" applyAlignment="1" applyProtection="1">
      <alignment vertical="center"/>
    </xf>
    <xf numFmtId="0" fontId="12" fillId="0" borderId="0" xfId="0" applyFont="1" applyFill="1" applyBorder="1" applyAlignment="1" applyProtection="1">
      <alignment vertical="center"/>
    </xf>
    <xf numFmtId="3" fontId="12" fillId="0" borderId="0" xfId="0" applyNumberFormat="1" applyFont="1" applyFill="1" applyBorder="1" applyAlignment="1" applyProtection="1">
      <alignment horizontal="right" vertical="center"/>
    </xf>
    <xf numFmtId="4" fontId="12" fillId="0" borderId="0" xfId="0" applyNumberFormat="1" applyFont="1" applyFill="1" applyBorder="1" applyAlignment="1" applyProtection="1">
      <alignment horizontal="right" vertical="center"/>
    </xf>
    <xf numFmtId="0" fontId="12" fillId="0" borderId="8" xfId="0" applyFont="1" applyFill="1" applyBorder="1" applyAlignment="1" applyProtection="1">
      <alignment vertical="center"/>
    </xf>
    <xf numFmtId="3" fontId="12" fillId="0" borderId="8" xfId="0" applyNumberFormat="1" applyFont="1" applyFill="1" applyBorder="1" applyAlignment="1" applyProtection="1">
      <alignment horizontal="right" vertical="center"/>
    </xf>
    <xf numFmtId="4" fontId="12" fillId="0" borderId="8" xfId="0" applyNumberFormat="1" applyFont="1" applyFill="1" applyBorder="1" applyAlignment="1" applyProtection="1">
      <alignment horizontal="right" vertical="center"/>
    </xf>
    <xf numFmtId="0" fontId="14" fillId="8" borderId="10" xfId="0" applyFont="1" applyFill="1" applyBorder="1" applyAlignment="1" applyProtection="1">
      <alignment horizontal="center" vertical="center" wrapText="1"/>
    </xf>
    <xf numFmtId="0" fontId="14" fillId="8" borderId="11" xfId="0" applyFont="1" applyFill="1" applyBorder="1" applyAlignment="1" applyProtection="1">
      <alignment horizontal="center" vertical="center" wrapText="1"/>
    </xf>
    <xf numFmtId="0" fontId="14" fillId="8" borderId="5" xfId="0" applyFont="1" applyFill="1" applyBorder="1" applyAlignment="1" applyProtection="1">
      <alignment horizontal="center" vertical="center"/>
    </xf>
    <xf numFmtId="0" fontId="14" fillId="8" borderId="6" xfId="0" applyFont="1" applyFill="1" applyBorder="1" applyAlignment="1" applyProtection="1">
      <alignment horizontal="center" vertical="center"/>
    </xf>
    <xf numFmtId="0" fontId="14" fillId="8" borderId="9" xfId="0" applyFont="1" applyFill="1" applyBorder="1" applyAlignment="1" applyProtection="1">
      <alignment horizontal="center" vertical="center"/>
    </xf>
    <xf numFmtId="0" fontId="14" fillId="8" borderId="3" xfId="0" applyFont="1" applyFill="1" applyBorder="1" applyAlignment="1" applyProtection="1">
      <alignment horizontal="left" vertical="center" wrapText="1"/>
    </xf>
    <xf numFmtId="0" fontId="14" fillId="8" borderId="4" xfId="0" applyFont="1" applyFill="1" applyBorder="1" applyAlignment="1" applyProtection="1">
      <alignment horizontal="left" vertical="center" wrapText="1"/>
    </xf>
    <xf numFmtId="0" fontId="14" fillId="8" borderId="2" xfId="0" applyFont="1" applyFill="1" applyBorder="1" applyAlignment="1" applyProtection="1">
      <alignment horizontal="center" vertical="center"/>
    </xf>
    <xf numFmtId="0" fontId="14" fillId="8" borderId="2" xfId="0" applyFont="1" applyFill="1" applyBorder="1" applyAlignment="1">
      <alignment horizontal="center" vertical="center" wrapText="1"/>
    </xf>
    <xf numFmtId="0" fontId="14" fillId="8" borderId="7" xfId="0" applyFont="1" applyFill="1" applyBorder="1" applyAlignment="1" applyProtection="1">
      <alignment horizontal="center" vertical="center" wrapText="1"/>
    </xf>
    <xf numFmtId="0" fontId="14" fillId="8" borderId="2" xfId="1" applyNumberFormat="1" applyFont="1" applyFill="1" applyBorder="1" applyAlignment="1" applyProtection="1">
      <alignment horizontal="center" vertical="center" wrapText="1"/>
    </xf>
    <xf numFmtId="3" fontId="14" fillId="8" borderId="2" xfId="0" applyNumberFormat="1" applyFont="1" applyFill="1" applyBorder="1" applyAlignment="1">
      <alignment horizontal="center" vertical="center" wrapText="1"/>
    </xf>
    <xf numFmtId="4" fontId="20" fillId="8" borderId="2" xfId="0" applyNumberFormat="1" applyFont="1" applyFill="1" applyBorder="1" applyAlignment="1">
      <alignment horizontal="center" vertical="center" wrapText="1"/>
    </xf>
  </cellXfs>
  <cellStyles count="7">
    <cellStyle name="Normalny" xfId="0" builtinId="0"/>
    <cellStyle name="SAPBEXchaText" xfId="1" xr:uid="{00000000-0005-0000-0000-000001000000}"/>
    <cellStyle name="SAPBEXHLevel0" xfId="2" xr:uid="{00000000-0005-0000-0000-000002000000}"/>
    <cellStyle name="SAPBEXHLevel1" xfId="3" xr:uid="{00000000-0005-0000-0000-000003000000}"/>
    <cellStyle name="SAPBEXHLevel3" xfId="4" xr:uid="{00000000-0005-0000-0000-000004000000}"/>
    <cellStyle name="SAPBEXstdData" xfId="5" xr:uid="{00000000-0005-0000-0000-000005000000}"/>
    <cellStyle name="SAPBEXstdItem" xfId="6" xr:uid="{00000000-0005-0000-0000-000006000000}"/>
  </cellStyles>
  <dxfs count="0"/>
  <tableStyles count="0" defaultTableStyle="TableStyleMedium2" defaultPivotStyle="PivotStyleLight16"/>
  <colors>
    <mruColors>
      <color rgb="FFEDEDED"/>
      <color rgb="FFCCFF33"/>
      <color rgb="FF008000"/>
      <color rgb="FF0000CC"/>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1"/>
  <dimension ref="A1:V100"/>
  <sheetViews>
    <sheetView tabSelected="1" view="pageBreakPreview" zoomScale="90" zoomScaleNormal="90" zoomScaleSheetLayoutView="90" workbookViewId="0">
      <pane ySplit="6" topLeftCell="A7" activePane="bottomLeft" state="frozen"/>
      <selection pane="bottomLeft" activeCell="A5" sqref="A5:A6"/>
    </sheetView>
  </sheetViews>
  <sheetFormatPr defaultColWidth="12.7109375" defaultRowHeight="16.5" x14ac:dyDescent="0.25"/>
  <cols>
    <col min="1" max="1" width="16.7109375" style="23" customWidth="1"/>
    <col min="2" max="2" width="43.28515625" style="24" customWidth="1"/>
    <col min="3" max="3" width="12.28515625" style="60" customWidth="1"/>
    <col min="4" max="4" width="12.28515625" style="61" customWidth="1"/>
    <col min="5" max="5" width="7" style="23" customWidth="1"/>
    <col min="6" max="6" width="118.28515625" style="23" customWidth="1"/>
    <col min="7" max="7" width="36.5703125" style="23" hidden="1" customWidth="1"/>
    <col min="8" max="11" width="9.140625" style="23" customWidth="1"/>
    <col min="12" max="12" width="14.28515625" style="23" bestFit="1" customWidth="1"/>
    <col min="13" max="227" width="9.140625" style="23" customWidth="1"/>
    <col min="228" max="228" width="12.42578125" style="23" customWidth="1"/>
    <col min="229" max="229" width="49.7109375" style="23" customWidth="1"/>
    <col min="230" max="230" width="18.5703125" style="23" customWidth="1"/>
    <col min="231" max="231" width="8.140625" style="23" customWidth="1"/>
    <col min="232" max="232" width="12.7109375" style="23" customWidth="1"/>
    <col min="233" max="233" width="11.7109375" style="23" customWidth="1"/>
    <col min="234" max="234" width="8.7109375" style="23" customWidth="1"/>
    <col min="235" max="235" width="12.7109375" style="23" customWidth="1"/>
    <col min="236" max="236" width="11.7109375" style="23" customWidth="1"/>
    <col min="237" max="237" width="8.7109375" style="23" customWidth="1"/>
    <col min="238" max="238" width="12.7109375" style="23" customWidth="1"/>
    <col min="239" max="239" width="11.7109375" style="23" customWidth="1"/>
    <col min="240" max="240" width="8.7109375" style="23" customWidth="1"/>
    <col min="241" max="241" width="12.7109375" style="23" customWidth="1"/>
    <col min="242" max="242" width="11.7109375" style="23" customWidth="1"/>
    <col min="243" max="243" width="8.7109375" style="23" customWidth="1"/>
    <col min="244" max="244" width="12.7109375" style="23" customWidth="1"/>
    <col min="245" max="245" width="11.7109375" style="23" customWidth="1"/>
    <col min="246" max="246" width="8.7109375" style="23" customWidth="1"/>
    <col min="247" max="16384" width="12.7109375" style="23"/>
  </cols>
  <sheetData>
    <row r="1" spans="1:9" ht="20.25" x14ac:dyDescent="0.25">
      <c r="B1" s="89"/>
      <c r="C1" s="90"/>
      <c r="D1" s="91"/>
      <c r="E1" s="89"/>
      <c r="F1" s="89"/>
      <c r="G1" s="46" t="s">
        <v>45</v>
      </c>
    </row>
    <row r="2" spans="1:9" ht="20.25" x14ac:dyDescent="0.25">
      <c r="A2" s="89" t="s">
        <v>230</v>
      </c>
      <c r="B2" s="89"/>
      <c r="C2" s="90"/>
      <c r="D2" s="91"/>
      <c r="E2" s="89"/>
      <c r="F2" s="89"/>
      <c r="G2" s="47"/>
      <c r="H2" s="36"/>
    </row>
    <row r="3" spans="1:9" ht="21" thickBot="1" x14ac:dyDescent="0.3">
      <c r="A3" s="92"/>
      <c r="B3" s="92"/>
      <c r="C3" s="93"/>
      <c r="D3" s="94"/>
      <c r="E3" s="92"/>
      <c r="F3" s="92"/>
    </row>
    <row r="4" spans="1:9" s="25" customFormat="1" ht="15.75" x14ac:dyDescent="0.25">
      <c r="A4" s="100" t="s">
        <v>43</v>
      </c>
      <c r="B4" s="101"/>
      <c r="C4" s="53"/>
      <c r="D4" s="97" t="s">
        <v>1</v>
      </c>
      <c r="E4" s="98"/>
      <c r="F4" s="99"/>
      <c r="G4" s="88"/>
    </row>
    <row r="5" spans="1:9" s="26" customFormat="1" ht="18.75" customHeight="1" x14ac:dyDescent="0.25">
      <c r="A5" s="104" t="s">
        <v>2</v>
      </c>
      <c r="B5" s="105" t="s">
        <v>42</v>
      </c>
      <c r="C5" s="106" t="s">
        <v>231</v>
      </c>
      <c r="D5" s="107" t="s">
        <v>187</v>
      </c>
      <c r="E5" s="103" t="s">
        <v>232</v>
      </c>
      <c r="F5" s="102" t="s">
        <v>44</v>
      </c>
      <c r="G5" s="95" t="s">
        <v>174</v>
      </c>
    </row>
    <row r="6" spans="1:9" s="26" customFormat="1" ht="18.75" customHeight="1" x14ac:dyDescent="0.25">
      <c r="A6" s="104"/>
      <c r="B6" s="105"/>
      <c r="C6" s="106"/>
      <c r="D6" s="107"/>
      <c r="E6" s="103"/>
      <c r="F6" s="102"/>
      <c r="G6" s="96"/>
    </row>
    <row r="7" spans="1:9" s="25" customFormat="1" ht="15.75" x14ac:dyDescent="0.25">
      <c r="A7" s="84"/>
      <c r="B7" s="85" t="s">
        <v>0</v>
      </c>
      <c r="C7" s="72">
        <f>SUBTOTAL(9,C8:C97)</f>
        <v>58377376</v>
      </c>
      <c r="D7" s="73">
        <f>SUBTOTAL(9,D8:D97)</f>
        <v>40877870.680000007</v>
      </c>
      <c r="E7" s="74">
        <f t="shared" ref="E7:E17" si="0">D7/C7</f>
        <v>0.70023480808729754</v>
      </c>
      <c r="F7" s="86"/>
      <c r="G7" s="87"/>
    </row>
    <row r="8" spans="1:9" s="27" customFormat="1" ht="15.75" x14ac:dyDescent="0.25">
      <c r="A8" s="70" t="s">
        <v>3</v>
      </c>
      <c r="B8" s="71" t="s">
        <v>4</v>
      </c>
      <c r="C8" s="72">
        <f>SUBTOTAL(9,C9:C26)</f>
        <v>6110166</v>
      </c>
      <c r="D8" s="73">
        <f>SUBTOTAL(9,D9:D26)</f>
        <v>4105864.5999999996</v>
      </c>
      <c r="E8" s="74">
        <f t="shared" si="0"/>
        <v>0.67197267635609237</v>
      </c>
      <c r="F8" s="75"/>
      <c r="G8" s="76"/>
    </row>
    <row r="9" spans="1:9" s="27" customFormat="1" ht="15.75" x14ac:dyDescent="0.25">
      <c r="A9" s="70" t="s">
        <v>7</v>
      </c>
      <c r="B9" s="69" t="s">
        <v>8</v>
      </c>
      <c r="C9" s="72">
        <f>SUBTOTAL(9,C10:C26)</f>
        <v>6110166</v>
      </c>
      <c r="D9" s="73">
        <f>SUBTOTAL(9,D10:D26)</f>
        <v>4105864.5999999996</v>
      </c>
      <c r="E9" s="74">
        <f t="shared" si="0"/>
        <v>0.67197267635609237</v>
      </c>
      <c r="F9" s="75"/>
      <c r="G9" s="76"/>
    </row>
    <row r="10" spans="1:9" s="21" customFormat="1" ht="126" x14ac:dyDescent="0.25">
      <c r="A10" s="32" t="s">
        <v>46</v>
      </c>
      <c r="B10" s="33" t="s">
        <v>47</v>
      </c>
      <c r="C10" s="54">
        <v>115643</v>
      </c>
      <c r="D10" s="55">
        <v>0</v>
      </c>
      <c r="E10" s="20">
        <f t="shared" si="0"/>
        <v>0</v>
      </c>
      <c r="F10" s="43" t="s">
        <v>196</v>
      </c>
      <c r="G10" s="34"/>
      <c r="H10" s="44"/>
      <c r="I10" s="22"/>
    </row>
    <row r="11" spans="1:9" s="21" customFormat="1" ht="78.75" x14ac:dyDescent="0.25">
      <c r="A11" s="32" t="s">
        <v>49</v>
      </c>
      <c r="B11" s="33" t="s">
        <v>48</v>
      </c>
      <c r="C11" s="54">
        <v>113387</v>
      </c>
      <c r="D11" s="55">
        <v>0</v>
      </c>
      <c r="E11" s="20">
        <f t="shared" si="0"/>
        <v>0</v>
      </c>
      <c r="F11" s="43" t="s">
        <v>233</v>
      </c>
      <c r="G11" s="34"/>
      <c r="H11" s="44"/>
      <c r="I11" s="22"/>
    </row>
    <row r="12" spans="1:9" s="21" customFormat="1" ht="63" x14ac:dyDescent="0.25">
      <c r="A12" s="32" t="s">
        <v>50</v>
      </c>
      <c r="B12" s="33" t="s">
        <v>92</v>
      </c>
      <c r="C12" s="54">
        <v>40000</v>
      </c>
      <c r="D12" s="55">
        <v>0</v>
      </c>
      <c r="E12" s="20">
        <f t="shared" si="0"/>
        <v>0</v>
      </c>
      <c r="F12" s="35" t="s">
        <v>238</v>
      </c>
      <c r="G12" s="34"/>
      <c r="H12" s="44"/>
      <c r="I12" s="22"/>
    </row>
    <row r="13" spans="1:9" s="21" customFormat="1" ht="63" x14ac:dyDescent="0.25">
      <c r="A13" s="32" t="s">
        <v>53</v>
      </c>
      <c r="B13" s="33" t="s">
        <v>54</v>
      </c>
      <c r="C13" s="54">
        <v>5318</v>
      </c>
      <c r="D13" s="55">
        <v>0</v>
      </c>
      <c r="E13" s="20">
        <f t="shared" si="0"/>
        <v>0</v>
      </c>
      <c r="F13" s="43" t="s">
        <v>239</v>
      </c>
      <c r="G13" s="34"/>
      <c r="H13" s="44"/>
      <c r="I13" s="22"/>
    </row>
    <row r="14" spans="1:9" s="21" customFormat="1" ht="31.5" x14ac:dyDescent="0.25">
      <c r="A14" s="32" t="s">
        <v>51</v>
      </c>
      <c r="B14" s="33" t="s">
        <v>52</v>
      </c>
      <c r="C14" s="54">
        <v>86707</v>
      </c>
      <c r="D14" s="55">
        <v>0</v>
      </c>
      <c r="E14" s="20">
        <f t="shared" si="0"/>
        <v>0</v>
      </c>
      <c r="F14" s="35" t="s">
        <v>240</v>
      </c>
      <c r="G14" s="34"/>
      <c r="H14" s="44"/>
      <c r="I14" s="22"/>
    </row>
    <row r="15" spans="1:9" s="21" customFormat="1" ht="31.5" x14ac:dyDescent="0.25">
      <c r="A15" s="32" t="s">
        <v>55</v>
      </c>
      <c r="B15" s="33" t="s">
        <v>56</v>
      </c>
      <c r="C15" s="54">
        <v>27894</v>
      </c>
      <c r="D15" s="55">
        <v>0</v>
      </c>
      <c r="E15" s="20">
        <f t="shared" si="0"/>
        <v>0</v>
      </c>
      <c r="F15" s="35" t="s">
        <v>195</v>
      </c>
      <c r="G15" s="34"/>
      <c r="H15" s="44"/>
      <c r="I15" s="22"/>
    </row>
    <row r="16" spans="1:9" s="21" customFormat="1" ht="31.5" x14ac:dyDescent="0.25">
      <c r="A16" s="32" t="s">
        <v>61</v>
      </c>
      <c r="B16" s="33" t="s">
        <v>62</v>
      </c>
      <c r="C16" s="54">
        <v>50000</v>
      </c>
      <c r="D16" s="55">
        <v>3075</v>
      </c>
      <c r="E16" s="20">
        <f t="shared" si="0"/>
        <v>6.1499999999999999E-2</v>
      </c>
      <c r="F16" s="35" t="s">
        <v>197</v>
      </c>
      <c r="G16" s="34"/>
      <c r="H16" s="45"/>
      <c r="I16" s="22"/>
    </row>
    <row r="17" spans="1:9" s="21" customFormat="1" ht="126" x14ac:dyDescent="0.25">
      <c r="A17" s="32" t="s">
        <v>66</v>
      </c>
      <c r="B17" s="33" t="s">
        <v>67</v>
      </c>
      <c r="C17" s="54">
        <v>1301215</v>
      </c>
      <c r="D17" s="55">
        <v>855277.61</v>
      </c>
      <c r="E17" s="20">
        <f t="shared" si="0"/>
        <v>0.65729153906156934</v>
      </c>
      <c r="F17" s="35" t="s">
        <v>227</v>
      </c>
      <c r="G17" s="48"/>
      <c r="H17" s="44"/>
      <c r="I17" s="22"/>
    </row>
    <row r="18" spans="1:9" s="21" customFormat="1" ht="94.5" x14ac:dyDescent="0.25">
      <c r="A18" s="32" t="s">
        <v>68</v>
      </c>
      <c r="B18" s="33" t="s">
        <v>69</v>
      </c>
      <c r="C18" s="54">
        <v>1033635</v>
      </c>
      <c r="D18" s="55">
        <v>353563.57</v>
      </c>
      <c r="E18" s="20">
        <f t="shared" ref="E18:E49" si="1">D18/C18</f>
        <v>0.34205843455378349</v>
      </c>
      <c r="F18" s="35" t="s">
        <v>241</v>
      </c>
      <c r="G18" s="49"/>
      <c r="H18" s="44"/>
      <c r="I18" s="22"/>
    </row>
    <row r="19" spans="1:9" s="21" customFormat="1" ht="63" x14ac:dyDescent="0.25">
      <c r="A19" s="32" t="s">
        <v>70</v>
      </c>
      <c r="B19" s="33" t="s">
        <v>71</v>
      </c>
      <c r="C19" s="54">
        <v>210000</v>
      </c>
      <c r="D19" s="55">
        <v>169835.94</v>
      </c>
      <c r="E19" s="20">
        <f t="shared" si="1"/>
        <v>0.80874257142857142</v>
      </c>
      <c r="F19" s="35" t="s">
        <v>226</v>
      </c>
      <c r="G19" s="34"/>
      <c r="H19" s="44"/>
      <c r="I19" s="22"/>
    </row>
    <row r="20" spans="1:9" s="21" customFormat="1" ht="63" x14ac:dyDescent="0.25">
      <c r="A20" s="32" t="s">
        <v>72</v>
      </c>
      <c r="B20" s="33" t="s">
        <v>73</v>
      </c>
      <c r="C20" s="54">
        <v>595686</v>
      </c>
      <c r="D20" s="55">
        <v>435439.89</v>
      </c>
      <c r="E20" s="20">
        <f t="shared" si="1"/>
        <v>0.73098896062690744</v>
      </c>
      <c r="F20" s="35" t="s">
        <v>242</v>
      </c>
      <c r="G20" s="34"/>
      <c r="H20" s="44"/>
      <c r="I20" s="22"/>
    </row>
    <row r="21" spans="1:9" s="21" customFormat="1" ht="63" x14ac:dyDescent="0.25">
      <c r="A21" s="32" t="s">
        <v>74</v>
      </c>
      <c r="B21" s="33" t="s">
        <v>75</v>
      </c>
      <c r="C21" s="54">
        <v>78263</v>
      </c>
      <c r="D21" s="55">
        <v>0</v>
      </c>
      <c r="E21" s="20">
        <f t="shared" si="1"/>
        <v>0</v>
      </c>
      <c r="F21" s="35" t="s">
        <v>243</v>
      </c>
      <c r="G21" s="34"/>
      <c r="H21" s="44"/>
      <c r="I21" s="22"/>
    </row>
    <row r="22" spans="1:9" s="21" customFormat="1" ht="47.25" x14ac:dyDescent="0.25">
      <c r="A22" s="32" t="s">
        <v>93</v>
      </c>
      <c r="B22" s="33" t="s">
        <v>94</v>
      </c>
      <c r="C22" s="54">
        <v>195514</v>
      </c>
      <c r="D22" s="55">
        <v>147423.59</v>
      </c>
      <c r="E22" s="20">
        <f t="shared" si="1"/>
        <v>0.75403086224004412</v>
      </c>
      <c r="F22" s="35" t="s">
        <v>225</v>
      </c>
      <c r="G22" s="34"/>
      <c r="H22" s="44"/>
      <c r="I22" s="22"/>
    </row>
    <row r="23" spans="1:9" s="21" customFormat="1" ht="31.5" x14ac:dyDescent="0.25">
      <c r="A23" s="32" t="s">
        <v>106</v>
      </c>
      <c r="B23" s="33" t="s">
        <v>107</v>
      </c>
      <c r="C23" s="54">
        <v>112000</v>
      </c>
      <c r="D23" s="55">
        <v>112000</v>
      </c>
      <c r="E23" s="20">
        <f t="shared" si="1"/>
        <v>1</v>
      </c>
      <c r="F23" s="35" t="s">
        <v>244</v>
      </c>
      <c r="G23" s="34"/>
      <c r="H23" s="44"/>
      <c r="I23" s="22"/>
    </row>
    <row r="24" spans="1:9" s="21" customFormat="1" ht="31.5" x14ac:dyDescent="0.25">
      <c r="A24" s="32" t="s">
        <v>108</v>
      </c>
      <c r="B24" s="33" t="s">
        <v>109</v>
      </c>
      <c r="C24" s="54">
        <v>51568</v>
      </c>
      <c r="D24" s="55">
        <v>0</v>
      </c>
      <c r="E24" s="20">
        <f t="shared" si="1"/>
        <v>0</v>
      </c>
      <c r="F24" s="35" t="s">
        <v>234</v>
      </c>
      <c r="G24" s="34"/>
      <c r="H24" s="44"/>
      <c r="I24" s="22"/>
    </row>
    <row r="25" spans="1:9" s="21" customFormat="1" ht="47.25" x14ac:dyDescent="0.25">
      <c r="A25" s="32" t="s">
        <v>110</v>
      </c>
      <c r="B25" s="33" t="s">
        <v>111</v>
      </c>
      <c r="C25" s="54">
        <v>40000</v>
      </c>
      <c r="D25" s="55">
        <v>0</v>
      </c>
      <c r="E25" s="20">
        <f t="shared" si="1"/>
        <v>0</v>
      </c>
      <c r="F25" s="35" t="s">
        <v>235</v>
      </c>
      <c r="G25" s="34"/>
      <c r="H25" s="44"/>
      <c r="I25" s="22"/>
    </row>
    <row r="26" spans="1:9" s="21" customFormat="1" ht="236.25" x14ac:dyDescent="0.25">
      <c r="A26" s="32" t="s">
        <v>112</v>
      </c>
      <c r="B26" s="33" t="s">
        <v>113</v>
      </c>
      <c r="C26" s="54">
        <v>2053336</v>
      </c>
      <c r="D26" s="55">
        <v>2029249</v>
      </c>
      <c r="E26" s="20">
        <f t="shared" si="1"/>
        <v>0.98826933341645007</v>
      </c>
      <c r="F26" s="35" t="s">
        <v>245</v>
      </c>
      <c r="G26" s="34"/>
      <c r="H26" s="44"/>
      <c r="I26" s="22"/>
    </row>
    <row r="27" spans="1:9" s="27" customFormat="1" ht="31.5" x14ac:dyDescent="0.25">
      <c r="A27" s="70" t="s">
        <v>5</v>
      </c>
      <c r="B27" s="71" t="s">
        <v>6</v>
      </c>
      <c r="C27" s="72">
        <f>SUBTOTAL(9,C28:C33)</f>
        <v>1696000</v>
      </c>
      <c r="D27" s="73">
        <f>SUBTOTAL(9,D28:D33)</f>
        <v>1134607.54</v>
      </c>
      <c r="E27" s="74">
        <f t="shared" si="1"/>
        <v>0.66899029481132077</v>
      </c>
      <c r="F27" s="75"/>
      <c r="G27" s="76"/>
      <c r="I27" s="22"/>
    </row>
    <row r="28" spans="1:9" s="27" customFormat="1" ht="47.25" x14ac:dyDescent="0.25">
      <c r="A28" s="70" t="s">
        <v>15</v>
      </c>
      <c r="B28" s="69" t="s">
        <v>16</v>
      </c>
      <c r="C28" s="72">
        <f t="shared" ref="C28" si="2">SUBTOTAL(9,C29:C30)</f>
        <v>230000</v>
      </c>
      <c r="D28" s="73">
        <f>SUBTOTAL(9,D29:D30)</f>
        <v>55695</v>
      </c>
      <c r="E28" s="74">
        <f t="shared" si="1"/>
        <v>0.24215217391304347</v>
      </c>
      <c r="F28" s="75"/>
      <c r="G28" s="76"/>
      <c r="I28" s="22"/>
    </row>
    <row r="29" spans="1:9" s="21" customFormat="1" ht="47.25" x14ac:dyDescent="0.25">
      <c r="A29" s="32" t="s">
        <v>156</v>
      </c>
      <c r="B29" s="33" t="s">
        <v>157</v>
      </c>
      <c r="C29" s="54">
        <v>100000</v>
      </c>
      <c r="D29" s="55">
        <v>0</v>
      </c>
      <c r="E29" s="20">
        <f t="shared" si="1"/>
        <v>0</v>
      </c>
      <c r="F29" s="52" t="s">
        <v>229</v>
      </c>
      <c r="G29" s="50"/>
      <c r="H29" s="44"/>
      <c r="I29" s="22"/>
    </row>
    <row r="30" spans="1:9" s="21" customFormat="1" ht="31.5" x14ac:dyDescent="0.25">
      <c r="A30" s="32" t="s">
        <v>158</v>
      </c>
      <c r="B30" s="33" t="s">
        <v>159</v>
      </c>
      <c r="C30" s="54">
        <v>130000</v>
      </c>
      <c r="D30" s="55">
        <v>55695</v>
      </c>
      <c r="E30" s="20">
        <f t="shared" si="1"/>
        <v>0.42842307692307691</v>
      </c>
      <c r="F30" s="37" t="s">
        <v>214</v>
      </c>
      <c r="G30" s="51"/>
      <c r="H30" s="44"/>
      <c r="I30" s="22"/>
    </row>
    <row r="31" spans="1:9" s="27" customFormat="1" ht="15.75" x14ac:dyDescent="0.25">
      <c r="A31" s="70" t="s">
        <v>19</v>
      </c>
      <c r="B31" s="69" t="s">
        <v>20</v>
      </c>
      <c r="C31" s="72">
        <f>SUBTOTAL(9,C32:C33)</f>
        <v>1466000</v>
      </c>
      <c r="D31" s="73">
        <f>SUBTOTAL(9,D32:D33)</f>
        <v>1078912.54</v>
      </c>
      <c r="E31" s="74">
        <f t="shared" si="1"/>
        <v>0.73595671214188274</v>
      </c>
      <c r="F31" s="75"/>
      <c r="G31" s="76"/>
      <c r="I31" s="22"/>
    </row>
    <row r="32" spans="1:9" s="21" customFormat="1" ht="204.75" x14ac:dyDescent="0.25">
      <c r="A32" s="32" t="s">
        <v>57</v>
      </c>
      <c r="B32" s="33" t="s">
        <v>114</v>
      </c>
      <c r="C32" s="54">
        <v>770000</v>
      </c>
      <c r="D32" s="55">
        <v>382912.54</v>
      </c>
      <c r="E32" s="20">
        <f t="shared" si="1"/>
        <v>0.49728901298701295</v>
      </c>
      <c r="F32" s="37" t="s">
        <v>222</v>
      </c>
      <c r="G32" s="34"/>
      <c r="H32" s="44"/>
      <c r="I32" s="22"/>
    </row>
    <row r="33" spans="1:9" s="21" customFormat="1" ht="31.5" x14ac:dyDescent="0.25">
      <c r="A33" s="32" t="s">
        <v>154</v>
      </c>
      <c r="B33" s="33" t="s">
        <v>155</v>
      </c>
      <c r="C33" s="54">
        <v>696000</v>
      </c>
      <c r="D33" s="55">
        <v>696000</v>
      </c>
      <c r="E33" s="20">
        <f t="shared" si="1"/>
        <v>1</v>
      </c>
      <c r="F33" s="35" t="s">
        <v>223</v>
      </c>
      <c r="G33" s="34"/>
      <c r="H33" s="44"/>
      <c r="I33" s="22"/>
    </row>
    <row r="34" spans="1:9" s="27" customFormat="1" ht="31.5" x14ac:dyDescent="0.25">
      <c r="A34" s="70" t="s">
        <v>9</v>
      </c>
      <c r="B34" s="71" t="s">
        <v>10</v>
      </c>
      <c r="C34" s="72">
        <f>SUBTOTAL(9,C35:C47)</f>
        <v>2105371</v>
      </c>
      <c r="D34" s="73">
        <f>SUBTOTAL(9,D35:D47)</f>
        <v>1386577.8599999999</v>
      </c>
      <c r="E34" s="74">
        <f t="shared" si="1"/>
        <v>0.65859074718897515</v>
      </c>
      <c r="F34" s="75"/>
      <c r="G34" s="76"/>
      <c r="I34" s="22"/>
    </row>
    <row r="35" spans="1:9" s="27" customFormat="1" ht="15.75" x14ac:dyDescent="0.25">
      <c r="A35" s="70" t="s">
        <v>25</v>
      </c>
      <c r="B35" s="69" t="s">
        <v>26</v>
      </c>
      <c r="C35" s="72">
        <f>SUBTOTAL(9,C36:C40)</f>
        <v>1145530</v>
      </c>
      <c r="D35" s="73">
        <f>SUBTOTAL(9,D36:D40)</f>
        <v>1044119.46</v>
      </c>
      <c r="E35" s="74">
        <f t="shared" si="1"/>
        <v>0.91147282044119315</v>
      </c>
      <c r="F35" s="75"/>
      <c r="G35" s="76"/>
      <c r="I35" s="22"/>
    </row>
    <row r="36" spans="1:9" s="21" customFormat="1" ht="31.5" x14ac:dyDescent="0.25">
      <c r="A36" s="32" t="s">
        <v>59</v>
      </c>
      <c r="B36" s="33" t="s">
        <v>60</v>
      </c>
      <c r="C36" s="54">
        <v>302831</v>
      </c>
      <c r="D36" s="55">
        <v>227230.56</v>
      </c>
      <c r="E36" s="20">
        <f t="shared" si="1"/>
        <v>0.75035435605998069</v>
      </c>
      <c r="F36" s="35" t="s">
        <v>219</v>
      </c>
      <c r="G36" s="48"/>
      <c r="H36" s="44"/>
      <c r="I36" s="22"/>
    </row>
    <row r="37" spans="1:9" s="21" customFormat="1" ht="47.25" x14ac:dyDescent="0.25">
      <c r="A37" s="32" t="s">
        <v>63</v>
      </c>
      <c r="B37" s="33" t="s">
        <v>95</v>
      </c>
      <c r="C37" s="54">
        <v>224176</v>
      </c>
      <c r="D37" s="55">
        <v>215673.21</v>
      </c>
      <c r="E37" s="20">
        <f t="shared" si="1"/>
        <v>0.96207091749339801</v>
      </c>
      <c r="F37" s="35" t="s">
        <v>246</v>
      </c>
      <c r="G37" s="34"/>
      <c r="H37" s="44"/>
      <c r="I37" s="22"/>
    </row>
    <row r="38" spans="1:9" s="21" customFormat="1" ht="47.25" x14ac:dyDescent="0.25">
      <c r="A38" s="62" t="s">
        <v>64</v>
      </c>
      <c r="B38" s="63" t="s">
        <v>115</v>
      </c>
      <c r="C38" s="64">
        <v>285950</v>
      </c>
      <c r="D38" s="65">
        <v>285949.69</v>
      </c>
      <c r="E38" s="66">
        <f t="shared" si="1"/>
        <v>0.99999891589438716</v>
      </c>
      <c r="F38" s="43" t="s">
        <v>220</v>
      </c>
      <c r="G38" s="34"/>
      <c r="I38" s="22"/>
    </row>
    <row r="39" spans="1:9" s="21" customFormat="1" ht="47.25" x14ac:dyDescent="0.25">
      <c r="A39" s="62" t="s">
        <v>76</v>
      </c>
      <c r="B39" s="63" t="s">
        <v>77</v>
      </c>
      <c r="C39" s="64">
        <v>191216</v>
      </c>
      <c r="D39" s="65">
        <v>174106</v>
      </c>
      <c r="E39" s="66">
        <f t="shared" si="1"/>
        <v>0.91052004016400301</v>
      </c>
      <c r="F39" s="43" t="s">
        <v>224</v>
      </c>
      <c r="G39" s="34"/>
      <c r="I39" s="22"/>
    </row>
    <row r="40" spans="1:9" s="21" customFormat="1" ht="63" x14ac:dyDescent="0.25">
      <c r="A40" s="62" t="s">
        <v>116</v>
      </c>
      <c r="B40" s="63" t="s">
        <v>117</v>
      </c>
      <c r="C40" s="64">
        <v>141357</v>
      </c>
      <c r="D40" s="65">
        <v>141160</v>
      </c>
      <c r="E40" s="66">
        <f t="shared" si="1"/>
        <v>0.99860636544352244</v>
      </c>
      <c r="F40" s="43" t="s">
        <v>216</v>
      </c>
      <c r="G40" s="40"/>
      <c r="I40" s="22"/>
    </row>
    <row r="41" spans="1:9" s="27" customFormat="1" ht="31.5" x14ac:dyDescent="0.25">
      <c r="A41" s="77" t="s">
        <v>27</v>
      </c>
      <c r="B41" s="78" t="s">
        <v>28</v>
      </c>
      <c r="C41" s="79">
        <f>SUBTOTAL(9,C42:C47)</f>
        <v>959841</v>
      </c>
      <c r="D41" s="80">
        <f>SUBTOTAL(9,D42:D47)</f>
        <v>342458.4</v>
      </c>
      <c r="E41" s="81">
        <f t="shared" si="1"/>
        <v>0.35678659277942909</v>
      </c>
      <c r="F41" s="82"/>
      <c r="G41" s="76"/>
      <c r="I41" s="22"/>
    </row>
    <row r="42" spans="1:9" s="21" customFormat="1" ht="47.25" x14ac:dyDescent="0.25">
      <c r="A42" s="62" t="s">
        <v>78</v>
      </c>
      <c r="B42" s="63" t="s">
        <v>79</v>
      </c>
      <c r="C42" s="64">
        <v>100000</v>
      </c>
      <c r="D42" s="65">
        <v>0</v>
      </c>
      <c r="E42" s="66">
        <f t="shared" si="1"/>
        <v>0</v>
      </c>
      <c r="F42" s="43" t="s">
        <v>217</v>
      </c>
      <c r="G42" s="34"/>
      <c r="I42" s="22"/>
    </row>
    <row r="43" spans="1:9" s="21" customFormat="1" ht="15.75" x14ac:dyDescent="0.25">
      <c r="A43" s="32" t="s">
        <v>96</v>
      </c>
      <c r="B43" s="33" t="s">
        <v>65</v>
      </c>
      <c r="C43" s="54">
        <v>230000</v>
      </c>
      <c r="D43" s="55">
        <v>0</v>
      </c>
      <c r="E43" s="20">
        <f t="shared" si="1"/>
        <v>0</v>
      </c>
      <c r="F43" s="43" t="s">
        <v>236</v>
      </c>
      <c r="G43" s="34"/>
      <c r="I43" s="22"/>
    </row>
    <row r="44" spans="1:9" s="21" customFormat="1" ht="47.25" x14ac:dyDescent="0.25">
      <c r="A44" s="62" t="s">
        <v>118</v>
      </c>
      <c r="B44" s="63" t="s">
        <v>119</v>
      </c>
      <c r="C44" s="64">
        <v>154181</v>
      </c>
      <c r="D44" s="65">
        <v>154180.5</v>
      </c>
      <c r="E44" s="66">
        <f t="shared" si="1"/>
        <v>0.99999675705826274</v>
      </c>
      <c r="F44" s="43" t="s">
        <v>215</v>
      </c>
      <c r="G44" s="40"/>
      <c r="I44" s="22"/>
    </row>
    <row r="45" spans="1:9" s="21" customFormat="1" ht="47.25" x14ac:dyDescent="0.25">
      <c r="A45" s="62" t="s">
        <v>120</v>
      </c>
      <c r="B45" s="63" t="s">
        <v>121</v>
      </c>
      <c r="C45" s="64">
        <v>350000</v>
      </c>
      <c r="D45" s="65">
        <v>188277.9</v>
      </c>
      <c r="E45" s="66">
        <f t="shared" si="1"/>
        <v>0.53793685714285711</v>
      </c>
      <c r="F45" s="43" t="s">
        <v>247</v>
      </c>
      <c r="G45" s="34"/>
      <c r="I45" s="22"/>
    </row>
    <row r="46" spans="1:9" s="21" customFormat="1" ht="15.75" x14ac:dyDescent="0.25">
      <c r="A46" s="32" t="s">
        <v>166</v>
      </c>
      <c r="B46" s="33" t="s">
        <v>167</v>
      </c>
      <c r="C46" s="54">
        <v>115660</v>
      </c>
      <c r="D46" s="55">
        <v>0</v>
      </c>
      <c r="E46" s="20">
        <f t="shared" si="1"/>
        <v>0</v>
      </c>
      <c r="F46" s="43" t="s">
        <v>236</v>
      </c>
      <c r="G46" s="34"/>
      <c r="I46" s="22"/>
    </row>
    <row r="47" spans="1:9" s="21" customFormat="1" ht="31.5" x14ac:dyDescent="0.25">
      <c r="A47" s="32" t="s">
        <v>175</v>
      </c>
      <c r="B47" s="33" t="s">
        <v>176</v>
      </c>
      <c r="C47" s="54">
        <v>10000</v>
      </c>
      <c r="D47" s="55">
        <v>0</v>
      </c>
      <c r="E47" s="20">
        <f t="shared" si="1"/>
        <v>0</v>
      </c>
      <c r="F47" s="43" t="s">
        <v>236</v>
      </c>
      <c r="G47" s="34"/>
      <c r="I47" s="22"/>
    </row>
    <row r="48" spans="1:9" s="27" customFormat="1" ht="15.75" x14ac:dyDescent="0.25">
      <c r="A48" s="70" t="s">
        <v>11</v>
      </c>
      <c r="B48" s="71" t="s">
        <v>12</v>
      </c>
      <c r="C48" s="72">
        <f t="shared" ref="C48" si="3">SUBTOTAL(9,C49:C50)</f>
        <v>133357</v>
      </c>
      <c r="D48" s="73">
        <f>SUBTOTAL(9,D49:D50)</f>
        <v>94536.34</v>
      </c>
      <c r="E48" s="74">
        <f t="shared" si="1"/>
        <v>0.70889672083205224</v>
      </c>
      <c r="F48" s="75"/>
      <c r="G48" s="76"/>
      <c r="I48" s="22"/>
    </row>
    <row r="49" spans="1:9" s="27" customFormat="1" ht="15.75" x14ac:dyDescent="0.25">
      <c r="A49" s="70" t="s">
        <v>31</v>
      </c>
      <c r="B49" s="69" t="s">
        <v>32</v>
      </c>
      <c r="C49" s="72">
        <f t="shared" ref="C49" si="4">SUBTOTAL(9,C50:C50)</f>
        <v>133357</v>
      </c>
      <c r="D49" s="73">
        <f>SUBTOTAL(9,D50:D50)</f>
        <v>94536.34</v>
      </c>
      <c r="E49" s="74">
        <f t="shared" si="1"/>
        <v>0.70889672083205224</v>
      </c>
      <c r="F49" s="75"/>
      <c r="G49" s="76"/>
      <c r="I49" s="22"/>
    </row>
    <row r="50" spans="1:9" s="21" customFormat="1" ht="47.25" x14ac:dyDescent="0.25">
      <c r="A50" s="62" t="s">
        <v>104</v>
      </c>
      <c r="B50" s="63" t="s">
        <v>105</v>
      </c>
      <c r="C50" s="64">
        <v>133357</v>
      </c>
      <c r="D50" s="65">
        <v>94536.34</v>
      </c>
      <c r="E50" s="66">
        <f t="shared" ref="E50:E75" si="5">D50/C50</f>
        <v>0.70889672083205224</v>
      </c>
      <c r="F50" s="43" t="s">
        <v>218</v>
      </c>
      <c r="G50" s="34"/>
      <c r="I50" s="22"/>
    </row>
    <row r="51" spans="1:9" s="27" customFormat="1" ht="15.75" x14ac:dyDescent="0.25">
      <c r="A51" s="77" t="s">
        <v>13</v>
      </c>
      <c r="B51" s="83" t="s">
        <v>14</v>
      </c>
      <c r="C51" s="79">
        <f>SUBTOTAL(9,C52:C74)</f>
        <v>41412261</v>
      </c>
      <c r="D51" s="80">
        <f>SUBTOTAL(9,D52:D74)</f>
        <v>28947662.52</v>
      </c>
      <c r="E51" s="81">
        <f t="shared" si="5"/>
        <v>0.69901188249537982</v>
      </c>
      <c r="F51" s="82"/>
      <c r="G51" s="76"/>
      <c r="I51" s="22"/>
    </row>
    <row r="52" spans="1:9" s="27" customFormat="1" ht="15.75" x14ac:dyDescent="0.25">
      <c r="A52" s="77" t="s">
        <v>33</v>
      </c>
      <c r="B52" s="78" t="s">
        <v>34</v>
      </c>
      <c r="C52" s="79">
        <f>SUBTOTAL(9,C53:C74)</f>
        <v>41412261</v>
      </c>
      <c r="D52" s="80">
        <f>SUBTOTAL(9,D53:D74)</f>
        <v>28947662.52</v>
      </c>
      <c r="E52" s="81">
        <f t="shared" si="5"/>
        <v>0.69901188249537982</v>
      </c>
      <c r="F52" s="82"/>
      <c r="G52" s="76"/>
      <c r="I52" s="22"/>
    </row>
    <row r="53" spans="1:9" s="21" customFormat="1" ht="267.75" x14ac:dyDescent="0.25">
      <c r="A53" s="62" t="s">
        <v>86</v>
      </c>
      <c r="B53" s="63" t="s">
        <v>87</v>
      </c>
      <c r="C53" s="64">
        <v>649482</v>
      </c>
      <c r="D53" s="65">
        <v>617329.16</v>
      </c>
      <c r="E53" s="66">
        <f t="shared" si="5"/>
        <v>0.95049464034415121</v>
      </c>
      <c r="F53" s="43" t="s">
        <v>248</v>
      </c>
      <c r="G53" s="34"/>
      <c r="I53" s="22"/>
    </row>
    <row r="54" spans="1:9" s="21" customFormat="1" ht="252" x14ac:dyDescent="0.25">
      <c r="A54" s="62" t="s">
        <v>80</v>
      </c>
      <c r="B54" s="63" t="s">
        <v>81</v>
      </c>
      <c r="C54" s="64">
        <v>502559</v>
      </c>
      <c r="D54" s="65">
        <v>496851.57</v>
      </c>
      <c r="E54" s="66">
        <f t="shared" si="5"/>
        <v>0.98864326377599443</v>
      </c>
      <c r="F54" s="43" t="s">
        <v>249</v>
      </c>
      <c r="G54" s="34"/>
      <c r="I54" s="22"/>
    </row>
    <row r="55" spans="1:9" s="21" customFormat="1" ht="31.5" x14ac:dyDescent="0.25">
      <c r="A55" s="62" t="s">
        <v>90</v>
      </c>
      <c r="B55" s="63" t="s">
        <v>91</v>
      </c>
      <c r="C55" s="64">
        <v>14000</v>
      </c>
      <c r="D55" s="65">
        <v>13985.1</v>
      </c>
      <c r="E55" s="66">
        <f t="shared" si="5"/>
        <v>0.99893571428571426</v>
      </c>
      <c r="F55" s="43" t="s">
        <v>221</v>
      </c>
      <c r="G55" s="34"/>
      <c r="I55" s="22"/>
    </row>
    <row r="56" spans="1:9" s="21" customFormat="1" ht="31.5" x14ac:dyDescent="0.25">
      <c r="A56" s="62" t="s">
        <v>164</v>
      </c>
      <c r="B56" s="63" t="s">
        <v>165</v>
      </c>
      <c r="C56" s="64">
        <v>35000</v>
      </c>
      <c r="D56" s="65">
        <v>35000</v>
      </c>
      <c r="E56" s="66">
        <f t="shared" si="5"/>
        <v>1</v>
      </c>
      <c r="F56" s="43" t="s">
        <v>211</v>
      </c>
      <c r="G56" s="34"/>
      <c r="I56" s="22"/>
    </row>
    <row r="57" spans="1:9" s="38" customFormat="1" ht="378" x14ac:dyDescent="0.25">
      <c r="A57" s="67" t="s">
        <v>82</v>
      </c>
      <c r="B57" s="68" t="s">
        <v>250</v>
      </c>
      <c r="C57" s="64">
        <v>9961673</v>
      </c>
      <c r="D57" s="65">
        <v>9144570</v>
      </c>
      <c r="E57" s="66">
        <f t="shared" ref="E57:E74" si="6">D57/C57</f>
        <v>0.91797532402438831</v>
      </c>
      <c r="F57" s="43" t="s">
        <v>237</v>
      </c>
      <c r="G57" s="34"/>
      <c r="I57" s="39"/>
    </row>
    <row r="58" spans="1:9" s="38" customFormat="1" ht="47.25" x14ac:dyDescent="0.25">
      <c r="A58" s="67" t="s">
        <v>83</v>
      </c>
      <c r="B58" s="68" t="s">
        <v>84</v>
      </c>
      <c r="C58" s="64">
        <v>406380</v>
      </c>
      <c r="D58" s="65">
        <v>387929.27</v>
      </c>
      <c r="E58" s="66">
        <f t="shared" si="6"/>
        <v>0.95459734731039914</v>
      </c>
      <c r="F58" s="43" t="s">
        <v>212</v>
      </c>
      <c r="G58" s="34"/>
      <c r="I58" s="39"/>
    </row>
    <row r="59" spans="1:9" s="38" customFormat="1" ht="47.25" x14ac:dyDescent="0.25">
      <c r="A59" s="67" t="s">
        <v>97</v>
      </c>
      <c r="B59" s="68" t="s">
        <v>153</v>
      </c>
      <c r="C59" s="64">
        <v>1887401</v>
      </c>
      <c r="D59" s="65">
        <v>1871200.69</v>
      </c>
      <c r="E59" s="66">
        <f t="shared" si="6"/>
        <v>0.99141660410267873</v>
      </c>
      <c r="F59" s="43" t="s">
        <v>204</v>
      </c>
      <c r="G59" s="40"/>
      <c r="I59" s="39"/>
    </row>
    <row r="60" spans="1:9" s="38" customFormat="1" ht="47.25" x14ac:dyDescent="0.25">
      <c r="A60" s="67" t="s">
        <v>122</v>
      </c>
      <c r="B60" s="68" t="s">
        <v>123</v>
      </c>
      <c r="C60" s="64">
        <v>2017714</v>
      </c>
      <c r="D60" s="65">
        <v>956209.16</v>
      </c>
      <c r="E60" s="66">
        <f t="shared" si="6"/>
        <v>0.47390718407068594</v>
      </c>
      <c r="F60" s="43" t="s">
        <v>210</v>
      </c>
      <c r="G60" s="40"/>
      <c r="I60" s="39"/>
    </row>
    <row r="61" spans="1:9" s="38" customFormat="1" ht="47.25" x14ac:dyDescent="0.25">
      <c r="A61" s="67" t="s">
        <v>124</v>
      </c>
      <c r="B61" s="68" t="s">
        <v>125</v>
      </c>
      <c r="C61" s="64">
        <v>58078</v>
      </c>
      <c r="D61" s="65">
        <v>58078</v>
      </c>
      <c r="E61" s="66">
        <f t="shared" si="6"/>
        <v>1</v>
      </c>
      <c r="F61" s="43" t="s">
        <v>207</v>
      </c>
      <c r="G61" s="34"/>
      <c r="I61" s="39"/>
    </row>
    <row r="62" spans="1:9" s="38" customFormat="1" ht="31.5" x14ac:dyDescent="0.25">
      <c r="A62" s="67" t="s">
        <v>126</v>
      </c>
      <c r="B62" s="68" t="s">
        <v>127</v>
      </c>
      <c r="C62" s="64">
        <v>213514</v>
      </c>
      <c r="D62" s="65">
        <v>213513.56</v>
      </c>
      <c r="E62" s="66">
        <f t="shared" si="6"/>
        <v>0.99999793924520175</v>
      </c>
      <c r="F62" s="43" t="s">
        <v>206</v>
      </c>
      <c r="G62" s="34"/>
      <c r="I62" s="39"/>
    </row>
    <row r="63" spans="1:9" s="38" customFormat="1" ht="31.5" x14ac:dyDescent="0.25">
      <c r="A63" s="67" t="s">
        <v>128</v>
      </c>
      <c r="B63" s="68" t="s">
        <v>129</v>
      </c>
      <c r="C63" s="64">
        <v>150004</v>
      </c>
      <c r="D63" s="65">
        <v>150004</v>
      </c>
      <c r="E63" s="66">
        <f t="shared" si="6"/>
        <v>1</v>
      </c>
      <c r="F63" s="43" t="s">
        <v>203</v>
      </c>
      <c r="G63" s="40"/>
      <c r="I63" s="39"/>
    </row>
    <row r="64" spans="1:9" s="38" customFormat="1" ht="31.5" x14ac:dyDescent="0.25">
      <c r="A64" s="67" t="s">
        <v>130</v>
      </c>
      <c r="B64" s="68" t="s">
        <v>131</v>
      </c>
      <c r="C64" s="64">
        <v>6888</v>
      </c>
      <c r="D64" s="65">
        <v>6888</v>
      </c>
      <c r="E64" s="66">
        <f t="shared" si="6"/>
        <v>1</v>
      </c>
      <c r="F64" s="43" t="s">
        <v>186</v>
      </c>
      <c r="G64" s="40"/>
      <c r="I64" s="39"/>
    </row>
    <row r="65" spans="1:9" s="38" customFormat="1" ht="47.25" x14ac:dyDescent="0.25">
      <c r="A65" s="67" t="s">
        <v>208</v>
      </c>
      <c r="B65" s="68" t="s">
        <v>132</v>
      </c>
      <c r="C65" s="64">
        <v>1245000</v>
      </c>
      <c r="D65" s="65">
        <v>1244974.46</v>
      </c>
      <c r="E65" s="66">
        <f t="shared" si="6"/>
        <v>0.99997948594377506</v>
      </c>
      <c r="F65" s="43" t="s">
        <v>209</v>
      </c>
      <c r="G65" s="34"/>
      <c r="I65" s="39"/>
    </row>
    <row r="66" spans="1:9" s="38" customFormat="1" ht="31.5" x14ac:dyDescent="0.25">
      <c r="A66" s="67" t="s">
        <v>133</v>
      </c>
      <c r="B66" s="68" t="s">
        <v>134</v>
      </c>
      <c r="C66" s="64">
        <v>24600</v>
      </c>
      <c r="D66" s="65">
        <v>22799.99</v>
      </c>
      <c r="E66" s="66">
        <f t="shared" si="6"/>
        <v>0.9268288617886179</v>
      </c>
      <c r="F66" s="43" t="s">
        <v>251</v>
      </c>
      <c r="G66" s="40"/>
      <c r="I66" s="39"/>
    </row>
    <row r="67" spans="1:9" s="38" customFormat="1" ht="189" x14ac:dyDescent="0.25">
      <c r="A67" s="67" t="s">
        <v>135</v>
      </c>
      <c r="B67" s="68" t="s">
        <v>136</v>
      </c>
      <c r="C67" s="64">
        <v>5598930</v>
      </c>
      <c r="D67" s="65">
        <v>2847651.86</v>
      </c>
      <c r="E67" s="66">
        <f t="shared" si="6"/>
        <v>0.50860644087352402</v>
      </c>
      <c r="F67" s="43" t="s">
        <v>252</v>
      </c>
      <c r="G67" s="34"/>
      <c r="I67" s="39"/>
    </row>
    <row r="68" spans="1:9" s="38" customFormat="1" ht="47.25" x14ac:dyDescent="0.25">
      <c r="A68" s="67" t="s">
        <v>137</v>
      </c>
      <c r="B68" s="68" t="s">
        <v>138</v>
      </c>
      <c r="C68" s="64">
        <v>6878298</v>
      </c>
      <c r="D68" s="65">
        <v>4412446.4000000004</v>
      </c>
      <c r="E68" s="66">
        <f t="shared" si="6"/>
        <v>0.64150265080111391</v>
      </c>
      <c r="F68" s="43" t="s">
        <v>213</v>
      </c>
      <c r="G68" s="40"/>
      <c r="I68" s="39"/>
    </row>
    <row r="69" spans="1:9" s="38" customFormat="1" ht="63" x14ac:dyDescent="0.25">
      <c r="A69" s="67" t="s">
        <v>139</v>
      </c>
      <c r="B69" s="68" t="s">
        <v>140</v>
      </c>
      <c r="C69" s="64">
        <v>4751293</v>
      </c>
      <c r="D69" s="65">
        <v>3909040.44</v>
      </c>
      <c r="E69" s="66">
        <f t="shared" si="6"/>
        <v>0.82273192581472032</v>
      </c>
      <c r="F69" s="43" t="s">
        <v>202</v>
      </c>
      <c r="G69" s="40"/>
      <c r="I69" s="39"/>
    </row>
    <row r="70" spans="1:9" s="38" customFormat="1" ht="31.5" x14ac:dyDescent="0.25">
      <c r="A70" s="67" t="s">
        <v>146</v>
      </c>
      <c r="B70" s="68" t="s">
        <v>152</v>
      </c>
      <c r="C70" s="64">
        <v>200000</v>
      </c>
      <c r="D70" s="65">
        <v>158670</v>
      </c>
      <c r="E70" s="66">
        <f t="shared" si="6"/>
        <v>0.79335</v>
      </c>
      <c r="F70" s="43" t="s">
        <v>253</v>
      </c>
      <c r="G70" s="34"/>
      <c r="I70" s="39"/>
    </row>
    <row r="71" spans="1:9" s="38" customFormat="1" ht="31.5" x14ac:dyDescent="0.25">
      <c r="A71" s="67" t="s">
        <v>147</v>
      </c>
      <c r="B71" s="68" t="s">
        <v>151</v>
      </c>
      <c r="C71" s="64">
        <v>1723975</v>
      </c>
      <c r="D71" s="65">
        <v>1225000.42</v>
      </c>
      <c r="E71" s="66">
        <f t="shared" si="6"/>
        <v>0.71056739221856458</v>
      </c>
      <c r="F71" s="43" t="s">
        <v>205</v>
      </c>
      <c r="G71" s="34"/>
      <c r="I71" s="39"/>
    </row>
    <row r="72" spans="1:9" s="38" customFormat="1" ht="47.25" x14ac:dyDescent="0.25">
      <c r="A72" s="67" t="s">
        <v>148</v>
      </c>
      <c r="B72" s="68" t="s">
        <v>179</v>
      </c>
      <c r="C72" s="64">
        <v>4275892</v>
      </c>
      <c r="D72" s="65">
        <v>1139850.44</v>
      </c>
      <c r="E72" s="66">
        <f t="shared" si="6"/>
        <v>0.26657605945145479</v>
      </c>
      <c r="F72" s="43" t="s">
        <v>254</v>
      </c>
      <c r="G72" s="40"/>
      <c r="I72" s="39"/>
    </row>
    <row r="73" spans="1:9" s="38" customFormat="1" ht="31.5" x14ac:dyDescent="0.25">
      <c r="A73" s="67" t="s">
        <v>160</v>
      </c>
      <c r="B73" s="68" t="s">
        <v>161</v>
      </c>
      <c r="C73" s="64">
        <v>81180</v>
      </c>
      <c r="D73" s="65">
        <v>35670</v>
      </c>
      <c r="E73" s="66">
        <f t="shared" si="6"/>
        <v>0.43939393939393939</v>
      </c>
      <c r="F73" s="43" t="s">
        <v>255</v>
      </c>
      <c r="G73" s="34"/>
      <c r="I73" s="39"/>
    </row>
    <row r="74" spans="1:9" s="38" customFormat="1" ht="47.25" x14ac:dyDescent="0.25">
      <c r="A74" s="67" t="s">
        <v>184</v>
      </c>
      <c r="B74" s="68" t="s">
        <v>185</v>
      </c>
      <c r="C74" s="64">
        <v>730400</v>
      </c>
      <c r="D74" s="65">
        <v>0</v>
      </c>
      <c r="E74" s="66">
        <f t="shared" si="6"/>
        <v>0</v>
      </c>
      <c r="F74" s="43" t="s">
        <v>201</v>
      </c>
      <c r="G74" s="40"/>
      <c r="I74" s="39"/>
    </row>
    <row r="75" spans="1:9" s="27" customFormat="1" ht="15.75" x14ac:dyDescent="0.25">
      <c r="A75" s="77" t="s">
        <v>17</v>
      </c>
      <c r="B75" s="83" t="s">
        <v>18</v>
      </c>
      <c r="C75" s="79">
        <f>SUBTOTAL(9,C76:C80)</f>
        <v>1072247</v>
      </c>
      <c r="D75" s="80">
        <f>SUBTOTAL(9,D76:D80)</f>
        <v>1029181.78</v>
      </c>
      <c r="E75" s="81">
        <f t="shared" si="5"/>
        <v>0.95983647424520657</v>
      </c>
      <c r="F75" s="82"/>
      <c r="G75" s="76"/>
      <c r="I75" s="22"/>
    </row>
    <row r="76" spans="1:9" s="27" customFormat="1" ht="15.75" x14ac:dyDescent="0.25">
      <c r="A76" s="77" t="s">
        <v>35</v>
      </c>
      <c r="B76" s="78" t="s">
        <v>141</v>
      </c>
      <c r="C76" s="79">
        <f>SUBTOTAL(9,C77:C80)</f>
        <v>1072247</v>
      </c>
      <c r="D76" s="80">
        <f>SUBTOTAL(9,D77:D80)</f>
        <v>1029181.78</v>
      </c>
      <c r="E76" s="81">
        <f>SUBTOTAL(9,E78:E80)</f>
        <v>2.9445739024446334</v>
      </c>
      <c r="F76" s="82"/>
      <c r="G76" s="76"/>
      <c r="I76" s="22"/>
    </row>
    <row r="77" spans="1:9" s="21" customFormat="1" ht="31.5" x14ac:dyDescent="0.25">
      <c r="A77" s="62" t="s">
        <v>180</v>
      </c>
      <c r="B77" s="63" t="s">
        <v>181</v>
      </c>
      <c r="C77" s="64">
        <v>100000</v>
      </c>
      <c r="D77" s="65">
        <v>73700</v>
      </c>
      <c r="E77" s="66">
        <f>D77/C77</f>
        <v>0.73699999999999999</v>
      </c>
      <c r="F77" s="43" t="s">
        <v>256</v>
      </c>
      <c r="G77" s="40"/>
      <c r="I77" s="22"/>
    </row>
    <row r="78" spans="1:9" s="21" customFormat="1" ht="47.25" x14ac:dyDescent="0.25">
      <c r="A78" s="62" t="s">
        <v>58</v>
      </c>
      <c r="B78" s="63" t="s">
        <v>85</v>
      </c>
      <c r="C78" s="64">
        <v>118590</v>
      </c>
      <c r="D78" s="65">
        <v>118589.78</v>
      </c>
      <c r="E78" s="66">
        <f>D78/C78</f>
        <v>0.99999814486887595</v>
      </c>
      <c r="F78" s="43" t="s">
        <v>200</v>
      </c>
      <c r="G78" s="40"/>
      <c r="I78" s="22"/>
    </row>
    <row r="79" spans="1:9" s="21" customFormat="1" ht="31.5" x14ac:dyDescent="0.25">
      <c r="A79" s="62" t="s">
        <v>98</v>
      </c>
      <c r="B79" s="63" t="s">
        <v>99</v>
      </c>
      <c r="C79" s="64">
        <v>650707</v>
      </c>
      <c r="D79" s="65">
        <v>642552</v>
      </c>
      <c r="E79" s="66">
        <v>0.98699999999999999</v>
      </c>
      <c r="F79" s="43" t="s">
        <v>228</v>
      </c>
      <c r="G79" s="40"/>
      <c r="I79" s="22"/>
    </row>
    <row r="80" spans="1:9" s="38" customFormat="1" ht="63" x14ac:dyDescent="0.25">
      <c r="A80" s="67" t="s">
        <v>162</v>
      </c>
      <c r="B80" s="68" t="s">
        <v>163</v>
      </c>
      <c r="C80" s="64">
        <v>202950</v>
      </c>
      <c r="D80" s="65">
        <v>194340</v>
      </c>
      <c r="E80" s="66">
        <f>D80/C80</f>
        <v>0.95757575757575752</v>
      </c>
      <c r="F80" s="43" t="s">
        <v>198</v>
      </c>
      <c r="G80" s="34"/>
      <c r="I80" s="39"/>
    </row>
    <row r="81" spans="1:9" s="27" customFormat="1" ht="31.5" x14ac:dyDescent="0.25">
      <c r="A81" s="77" t="s">
        <v>21</v>
      </c>
      <c r="B81" s="83" t="s">
        <v>22</v>
      </c>
      <c r="C81" s="79">
        <f>SUBTOTAL(9,C82:C87)</f>
        <v>1323693</v>
      </c>
      <c r="D81" s="80">
        <f>SUBTOTAL(9,D82:D87)</f>
        <v>1249253.22</v>
      </c>
      <c r="E81" s="81">
        <f t="shared" ref="E81:E97" si="7">D81/C81</f>
        <v>0.94376356149046647</v>
      </c>
      <c r="F81" s="82"/>
      <c r="G81" s="76"/>
      <c r="I81" s="22"/>
    </row>
    <row r="82" spans="1:9" s="27" customFormat="1" ht="15.75" x14ac:dyDescent="0.25">
      <c r="A82" s="77" t="s">
        <v>36</v>
      </c>
      <c r="B82" s="78" t="s">
        <v>37</v>
      </c>
      <c r="C82" s="79">
        <f>SUBTOTAL(9,C83:C87)</f>
        <v>1323693</v>
      </c>
      <c r="D82" s="80">
        <f>SUBTOTAL(9,D83:D87)</f>
        <v>1249253.22</v>
      </c>
      <c r="E82" s="81">
        <f t="shared" si="7"/>
        <v>0.94376356149046647</v>
      </c>
      <c r="F82" s="82"/>
      <c r="G82" s="76"/>
      <c r="I82" s="22"/>
    </row>
    <row r="83" spans="1:9" s="38" customFormat="1" ht="78.75" x14ac:dyDescent="0.25">
      <c r="A83" s="67" t="s">
        <v>100</v>
      </c>
      <c r="B83" s="68" t="s">
        <v>101</v>
      </c>
      <c r="C83" s="64">
        <v>666659</v>
      </c>
      <c r="D83" s="65">
        <v>666658.83000000007</v>
      </c>
      <c r="E83" s="66">
        <f>D83/C83</f>
        <v>0.99999974499706756</v>
      </c>
      <c r="F83" s="43" t="s">
        <v>257</v>
      </c>
      <c r="G83" s="40"/>
      <c r="I83" s="39"/>
    </row>
    <row r="84" spans="1:9" s="21" customFormat="1" ht="47.25" x14ac:dyDescent="0.25">
      <c r="A84" s="62" t="s">
        <v>170</v>
      </c>
      <c r="B84" s="63" t="s">
        <v>171</v>
      </c>
      <c r="C84" s="64">
        <v>200000</v>
      </c>
      <c r="D84" s="65">
        <v>192840</v>
      </c>
      <c r="E84" s="66">
        <f t="shared" si="7"/>
        <v>0.96419999999999995</v>
      </c>
      <c r="F84" s="43" t="s">
        <v>199</v>
      </c>
      <c r="G84" s="40"/>
      <c r="I84" s="22"/>
    </row>
    <row r="85" spans="1:9" s="21" customFormat="1" ht="47.25" x14ac:dyDescent="0.25">
      <c r="A85" s="62" t="s">
        <v>168</v>
      </c>
      <c r="B85" s="63" t="s">
        <v>169</v>
      </c>
      <c r="C85" s="64">
        <v>173034</v>
      </c>
      <c r="D85" s="65">
        <v>139841.25</v>
      </c>
      <c r="E85" s="66">
        <f t="shared" si="7"/>
        <v>0.80817209334581641</v>
      </c>
      <c r="F85" s="43" t="s">
        <v>188</v>
      </c>
      <c r="G85" s="40"/>
      <c r="I85" s="22"/>
    </row>
    <row r="86" spans="1:9" s="21" customFormat="1" ht="31.5" x14ac:dyDescent="0.25">
      <c r="A86" s="62" t="s">
        <v>177</v>
      </c>
      <c r="B86" s="63" t="s">
        <v>178</v>
      </c>
      <c r="C86" s="64">
        <v>81000</v>
      </c>
      <c r="D86" s="65">
        <v>58590.7</v>
      </c>
      <c r="E86" s="66">
        <f t="shared" si="7"/>
        <v>0.72334197530864197</v>
      </c>
      <c r="F86" s="43" t="s">
        <v>192</v>
      </c>
      <c r="G86" s="34"/>
      <c r="I86" s="22"/>
    </row>
    <row r="87" spans="1:9" s="21" customFormat="1" ht="31.5" x14ac:dyDescent="0.25">
      <c r="A87" s="62" t="s">
        <v>182</v>
      </c>
      <c r="B87" s="63" t="s">
        <v>183</v>
      </c>
      <c r="C87" s="64">
        <v>203000</v>
      </c>
      <c r="D87" s="65">
        <v>191322.44</v>
      </c>
      <c r="E87" s="66">
        <f t="shared" si="7"/>
        <v>0.94247507389162566</v>
      </c>
      <c r="F87" s="43" t="s">
        <v>193</v>
      </c>
      <c r="G87" s="34"/>
      <c r="I87" s="22"/>
    </row>
    <row r="88" spans="1:9" s="27" customFormat="1" ht="15.75" x14ac:dyDescent="0.25">
      <c r="A88" s="77" t="s">
        <v>23</v>
      </c>
      <c r="B88" s="83" t="s">
        <v>24</v>
      </c>
      <c r="C88" s="79">
        <f>SUBTOTAL(9,C89:C93)</f>
        <v>3413690</v>
      </c>
      <c r="D88" s="80">
        <f>SUBTOTAL(9,D89:D93)</f>
        <v>1904329.08</v>
      </c>
      <c r="E88" s="81">
        <f t="shared" si="7"/>
        <v>0.55785061912475942</v>
      </c>
      <c r="F88" s="82"/>
      <c r="G88" s="76"/>
      <c r="I88" s="22"/>
    </row>
    <row r="89" spans="1:9" s="27" customFormat="1" ht="15.75" x14ac:dyDescent="0.25">
      <c r="A89" s="77" t="s">
        <v>38</v>
      </c>
      <c r="B89" s="78" t="s">
        <v>39</v>
      </c>
      <c r="C89" s="79">
        <f>SUBTOTAL(9,C90:C93)</f>
        <v>3413690</v>
      </c>
      <c r="D89" s="80">
        <f>SUBTOTAL(9,D90:D93)</f>
        <v>1904329.08</v>
      </c>
      <c r="E89" s="81">
        <f t="shared" si="7"/>
        <v>0.55785061912475942</v>
      </c>
      <c r="F89" s="82"/>
      <c r="G89" s="76"/>
      <c r="I89" s="22"/>
    </row>
    <row r="90" spans="1:9" s="21" customFormat="1" ht="31.5" x14ac:dyDescent="0.25">
      <c r="A90" s="67" t="s">
        <v>149</v>
      </c>
      <c r="B90" s="68" t="s">
        <v>150</v>
      </c>
      <c r="C90" s="64">
        <v>344570</v>
      </c>
      <c r="D90" s="65">
        <v>332874.81</v>
      </c>
      <c r="E90" s="66">
        <f t="shared" si="7"/>
        <v>0.96605859477029343</v>
      </c>
      <c r="F90" s="43" t="s">
        <v>190</v>
      </c>
      <c r="G90" s="40"/>
      <c r="I90" s="22"/>
    </row>
    <row r="91" spans="1:9" s="21" customFormat="1" ht="47.25" x14ac:dyDescent="0.25">
      <c r="A91" s="67" t="s">
        <v>172</v>
      </c>
      <c r="B91" s="68" t="s">
        <v>173</v>
      </c>
      <c r="C91" s="64">
        <v>20000</v>
      </c>
      <c r="D91" s="65">
        <v>9963</v>
      </c>
      <c r="E91" s="66">
        <f t="shared" si="7"/>
        <v>0.49814999999999998</v>
      </c>
      <c r="F91" s="43" t="s">
        <v>194</v>
      </c>
      <c r="G91" s="40"/>
      <c r="I91" s="22"/>
    </row>
    <row r="92" spans="1:9" s="21" customFormat="1" ht="31.5" x14ac:dyDescent="0.25">
      <c r="A92" s="67" t="s">
        <v>102</v>
      </c>
      <c r="B92" s="68" t="s">
        <v>103</v>
      </c>
      <c r="C92" s="64">
        <v>750000</v>
      </c>
      <c r="D92" s="65">
        <v>217502.49</v>
      </c>
      <c r="E92" s="66">
        <f t="shared" si="7"/>
        <v>0.29000332000000001</v>
      </c>
      <c r="F92" s="43" t="s">
        <v>189</v>
      </c>
      <c r="G92" s="40"/>
      <c r="I92" s="22"/>
    </row>
    <row r="93" spans="1:9" s="21" customFormat="1" ht="47.25" x14ac:dyDescent="0.25">
      <c r="A93" s="67" t="s">
        <v>142</v>
      </c>
      <c r="B93" s="68" t="s">
        <v>143</v>
      </c>
      <c r="C93" s="64">
        <v>2299120</v>
      </c>
      <c r="D93" s="65">
        <v>1343988.78</v>
      </c>
      <c r="E93" s="66">
        <f t="shared" si="7"/>
        <v>0.58456660809353145</v>
      </c>
      <c r="F93" s="43" t="s">
        <v>258</v>
      </c>
      <c r="G93" s="40"/>
      <c r="I93" s="22"/>
    </row>
    <row r="94" spans="1:9" s="27" customFormat="1" ht="31.5" x14ac:dyDescent="0.25">
      <c r="A94" s="77" t="s">
        <v>29</v>
      </c>
      <c r="B94" s="83" t="s">
        <v>30</v>
      </c>
      <c r="C94" s="79">
        <f>SUBTOTAL(9,C95:C97)</f>
        <v>1110591</v>
      </c>
      <c r="D94" s="80">
        <f>SUBTOTAL(9,D95:D97)</f>
        <v>1025857.74</v>
      </c>
      <c r="E94" s="81">
        <f t="shared" si="7"/>
        <v>0.9237043520071746</v>
      </c>
      <c r="F94" s="82"/>
      <c r="G94" s="76"/>
      <c r="I94" s="22"/>
    </row>
    <row r="95" spans="1:9" s="27" customFormat="1" ht="15.75" x14ac:dyDescent="0.25">
      <c r="A95" s="77" t="s">
        <v>40</v>
      </c>
      <c r="B95" s="78" t="s">
        <v>41</v>
      </c>
      <c r="C95" s="79">
        <f>SUBTOTAL(9,C96:C97)</f>
        <v>1110591</v>
      </c>
      <c r="D95" s="80">
        <f>SUBTOTAL(9,D96:D97)</f>
        <v>1025857.74</v>
      </c>
      <c r="E95" s="81">
        <f t="shared" si="7"/>
        <v>0.9237043520071746</v>
      </c>
      <c r="F95" s="82"/>
      <c r="G95" s="76"/>
      <c r="I95" s="22"/>
    </row>
    <row r="96" spans="1:9" s="41" customFormat="1" ht="15.75" x14ac:dyDescent="0.25">
      <c r="A96" s="67" t="s">
        <v>144</v>
      </c>
      <c r="B96" s="68" t="s">
        <v>145</v>
      </c>
      <c r="C96" s="64">
        <v>65000</v>
      </c>
      <c r="D96" s="65">
        <v>64937.88</v>
      </c>
      <c r="E96" s="66">
        <f t="shared" si="7"/>
        <v>0.99904430769230768</v>
      </c>
      <c r="F96" s="43" t="s">
        <v>259</v>
      </c>
      <c r="G96" s="40"/>
      <c r="I96" s="42"/>
    </row>
    <row r="97" spans="1:22" s="41" customFormat="1" ht="63" x14ac:dyDescent="0.25">
      <c r="A97" s="67" t="s">
        <v>88</v>
      </c>
      <c r="B97" s="68" t="s">
        <v>89</v>
      </c>
      <c r="C97" s="64">
        <v>1045591</v>
      </c>
      <c r="D97" s="65">
        <v>960919.86</v>
      </c>
      <c r="E97" s="66">
        <f t="shared" si="7"/>
        <v>0.91902078346121951</v>
      </c>
      <c r="F97" s="43" t="s">
        <v>191</v>
      </c>
      <c r="G97" s="34"/>
      <c r="I97" s="42"/>
    </row>
    <row r="98" spans="1:22" s="27" customFormat="1" ht="15.75" x14ac:dyDescent="0.25">
      <c r="B98" s="28"/>
      <c r="C98" s="56"/>
      <c r="D98" s="57"/>
    </row>
    <row r="99" spans="1:22" s="29" customFormat="1" ht="15.75" x14ac:dyDescent="0.25">
      <c r="B99" s="30"/>
      <c r="C99" s="58"/>
      <c r="D99" s="59"/>
      <c r="H99" s="27"/>
      <c r="I99" s="27"/>
      <c r="J99" s="27"/>
      <c r="K99" s="27"/>
      <c r="L99" s="27"/>
      <c r="M99" s="27"/>
      <c r="N99" s="27"/>
      <c r="O99" s="27"/>
      <c r="P99" s="27"/>
      <c r="Q99" s="27"/>
      <c r="R99" s="27"/>
      <c r="S99" s="27"/>
      <c r="T99" s="27"/>
      <c r="U99" s="27"/>
      <c r="V99" s="27"/>
    </row>
    <row r="100" spans="1:22" s="27" customFormat="1" ht="15.75" x14ac:dyDescent="0.25">
      <c r="B100" s="31"/>
      <c r="C100" s="56"/>
      <c r="D100" s="57"/>
    </row>
  </sheetData>
  <sheetProtection formatCells="0" formatColumns="0" formatRows="0" insertRows="0" deleteRows="0" sort="0" autoFilter="0"/>
  <autoFilter ref="A6:V97" xr:uid="{00000000-0001-0000-0000-000000000000}"/>
  <customSheetViews>
    <customSheetView guid="{2E38DACC-D239-4CF8-B241-382ED5D45559}" scale="90" showPageBreaks="1" fitToPage="1" printArea="1" topLeftCell="A4">
      <pane xSplit="2" ySplit="3" topLeftCell="C19" activePane="bottomRight" state="frozen"/>
      <selection pane="bottomRight" activeCell="F39" sqref="F39"/>
      <colBreaks count="1" manualBreakCount="1">
        <brk id="7" max="1048575" man="1"/>
      </colBreaks>
      <pageMargins left="0" right="0" top="0.35433070866141736" bottom="0.35433070866141736" header="0.31496062992125984" footer="0.31496062992125984"/>
      <pageSetup paperSize="8" scale="11" orientation="landscape" r:id="rId1"/>
      <headerFooter>
        <oddFooter>&amp;C&amp;"Arial Narrow,Normalny"&amp;10INFORMACJA PÓŁROCZNA I ROCZNA O REALIZACJI DZIELNICOWYCH PROJEKTÓW INWESTYCYJNYCH&amp;R&amp;"Arial Narrow,Normalny"&amp;10wersja F5.2020.01</oddFooter>
      </headerFooter>
    </customSheetView>
    <customSheetView guid="{210B02D2-B06F-41C8-874F-93ADBA8406A4}" scale="90" showPageBreaks="1" printArea="1" view="pageBreakPreview" topLeftCell="A4">
      <pane xSplit="2" ySplit="3" topLeftCell="C7" activePane="bottomRight" state="frozen"/>
      <selection pane="bottomRight" activeCell="A10" sqref="A10"/>
      <colBreaks count="1" manualBreakCount="1">
        <brk id="7" max="1048575" man="1"/>
      </colBreaks>
      <pageMargins left="0.59055118110236227" right="0.39370078740157483" top="0.59055118110236227" bottom="0.59055118110236227" header="0.31496062992125984" footer="0.31496062992125984"/>
      <pageSetup paperSize="9" scale="60" orientation="landscape" r:id="rId2"/>
      <headerFooter>
        <oddFooter>&amp;R&amp;"Arial Narrow,Normalny"&amp;10&amp;P</oddFooter>
      </headerFooter>
    </customSheetView>
  </customSheetViews>
  <mergeCells count="9">
    <mergeCell ref="G5:G6"/>
    <mergeCell ref="D4:F4"/>
    <mergeCell ref="A4:B4"/>
    <mergeCell ref="F5:F6"/>
    <mergeCell ref="E5:E6"/>
    <mergeCell ref="A5:A6"/>
    <mergeCell ref="B5:B6"/>
    <mergeCell ref="C5:C6"/>
    <mergeCell ref="D5:D6"/>
  </mergeCells>
  <pageMargins left="0.59055118110236227" right="0.39370078740157483" top="0.59055118110236227" bottom="0.59055118110236227" header="0.31496062992125984" footer="0.31496062992125984"/>
  <pageSetup paperSize="9" scale="65" firstPageNumber="114" orientation="landscape" useFirstPageNumber="1" r:id="rId3"/>
  <headerFooter>
    <oddFooter>&amp;R&amp;"Arial Narrow,Normalny"&amp;10&amp;P</oddFooter>
  </headerFooter>
  <rowBreaks count="2" manualBreakCount="2">
    <brk id="18" max="5" man="1"/>
    <brk id="30" max="5" man="1"/>
  </rowBreaks>
  <colBreaks count="1" manualBreakCount="1">
    <brk id="7" max="1048575" man="1"/>
  </colBreaks>
  <extLst>
    <ext xmlns:x14="http://schemas.microsoft.com/office/spreadsheetml/2009/9/main" uri="{CCE6A557-97BC-4b89-ADB6-D9C93CAAB3DF}">
      <x14:dataValidations xmlns:xm="http://schemas.microsoft.com/office/excel/2006/main" count="4">
        <x14:dataValidation type="list" allowBlank="1" showInputMessage="1" showErrorMessage="1" errorTitle="BŁĄD" error="Proszę wybrać z listy!" promptTitle="UWAGA" prompt="Należy wybrać z listy!" xr:uid="{00000000-0002-0000-0000-000000000000}">
          <x14:formula1>
            <xm:f>'Arkusz pomocniczy'!$A$3:$A$13</xm:f>
          </x14:formula1>
          <xm:sqref>A8 A48 A34 A51 A75 A81 A88 A94 A27</xm:sqref>
        </x14:dataValidation>
        <x14:dataValidation type="list" allowBlank="1" showInputMessage="1" showErrorMessage="1" errorTitle="BŁĄD" error="Proszę wybrać z listy!" promptTitle="UWAGA" prompt="Należy wybrać z listy!" xr:uid="{00000000-0002-0000-0000-000001000000}">
          <x14:formula1>
            <xm:f>'Arkusz pomocniczy'!$B$3:$B$13</xm:f>
          </x14:formula1>
          <xm:sqref>B8 B48 B34 B51 B75 B81 B88 B94 B27</xm:sqref>
        </x14:dataValidation>
        <x14:dataValidation type="list" allowBlank="1" showInputMessage="1" showErrorMessage="1" errorTitle="BŁĄD" error="Proszę wybrać z listy!" promptTitle="UWAGA" prompt="Należy wybrać z listy!" xr:uid="{00000000-0002-0000-0000-000004000000}">
          <x14:formula1>
            <xm:f>'Arkusz pomocniczy'!$D$3:$D$27</xm:f>
          </x14:formula1>
          <xm:sqref>B9 B31 B35 B41 B95 B49 B82 B28 B52 B89:B91 B76</xm:sqref>
        </x14:dataValidation>
        <x14:dataValidation type="list" allowBlank="1" showInputMessage="1" showErrorMessage="1" errorTitle="BŁĄD" error="Proszę wybrać z listy!" promptTitle="UWAGA" prompt="Należy wybrać z listy!" xr:uid="{00000000-0002-0000-0000-000005000000}">
          <x14:formula1>
            <xm:f>'Arkusz pomocniczy'!$C$3:$C$27</xm:f>
          </x14:formula1>
          <xm:sqref>A9 A31 A35 A41 A95 A49 A82 A28 A52 A89:A91 A76</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61"/>
  <sheetViews>
    <sheetView workbookViewId="0"/>
  </sheetViews>
  <sheetFormatPr defaultRowHeight="15" x14ac:dyDescent="0.25"/>
  <cols>
    <col min="1" max="1" width="25.5703125" customWidth="1"/>
    <col min="2" max="2" width="37.7109375" customWidth="1"/>
    <col min="3" max="3" width="35" customWidth="1"/>
    <col min="4" max="4" width="37.7109375" customWidth="1"/>
    <col min="5" max="5" width="47.42578125" customWidth="1"/>
    <col min="6" max="6" width="39.5703125" customWidth="1"/>
    <col min="7" max="8" width="41.42578125" customWidth="1"/>
  </cols>
  <sheetData>
    <row r="1" spans="1:12" x14ac:dyDescent="0.25">
      <c r="J1" s="16"/>
    </row>
    <row r="2" spans="1:12" ht="33.75" customHeight="1" x14ac:dyDescent="0.25">
      <c r="A2" s="2"/>
      <c r="B2" s="2"/>
      <c r="C2" s="3"/>
      <c r="D2" s="3"/>
      <c r="E2" s="3"/>
      <c r="F2" s="4"/>
      <c r="G2" s="4"/>
      <c r="H2" s="4"/>
      <c r="J2" s="4"/>
      <c r="L2" s="17"/>
    </row>
    <row r="3" spans="1:12" ht="33.75" customHeight="1" x14ac:dyDescent="0.25">
      <c r="A3" s="5"/>
      <c r="B3" s="5"/>
      <c r="C3" s="5"/>
      <c r="D3" s="5"/>
      <c r="E3" s="5"/>
      <c r="F3" s="5"/>
      <c r="G3" s="5"/>
      <c r="H3" s="5"/>
      <c r="J3" s="2"/>
    </row>
    <row r="4" spans="1:12" x14ac:dyDescent="0.25">
      <c r="A4" s="6"/>
      <c r="B4" s="7"/>
      <c r="C4" s="9"/>
      <c r="D4" s="10"/>
      <c r="E4" s="12"/>
      <c r="F4" s="14"/>
      <c r="G4" s="11"/>
      <c r="H4" s="11"/>
    </row>
    <row r="5" spans="1:12" x14ac:dyDescent="0.25">
      <c r="A5" s="6"/>
      <c r="B5" s="7"/>
      <c r="C5" s="9"/>
      <c r="D5" s="10"/>
      <c r="E5" s="12"/>
      <c r="F5" s="14"/>
      <c r="G5" s="11"/>
      <c r="H5" s="11"/>
    </row>
    <row r="6" spans="1:12" x14ac:dyDescent="0.25">
      <c r="A6" s="6"/>
      <c r="B6" s="7"/>
      <c r="C6" s="9"/>
      <c r="D6" s="10"/>
      <c r="E6" s="12"/>
      <c r="F6" s="14"/>
      <c r="G6" s="11"/>
      <c r="H6" s="11"/>
    </row>
    <row r="7" spans="1:12" x14ac:dyDescent="0.25">
      <c r="A7" s="6"/>
      <c r="B7" s="7"/>
      <c r="C7" s="9"/>
      <c r="D7" s="10"/>
      <c r="E7" s="12"/>
      <c r="F7" s="14"/>
      <c r="G7" s="11"/>
      <c r="H7" s="11"/>
    </row>
    <row r="8" spans="1:12" x14ac:dyDescent="0.25">
      <c r="A8" s="6"/>
      <c r="B8" s="7"/>
      <c r="C8" s="9"/>
      <c r="D8" s="10"/>
      <c r="E8" s="12"/>
      <c r="F8" s="14"/>
      <c r="G8" s="11"/>
      <c r="H8" s="11"/>
    </row>
    <row r="9" spans="1:12" x14ac:dyDescent="0.25">
      <c r="A9" s="6"/>
      <c r="B9" s="7"/>
      <c r="C9" s="18"/>
      <c r="D9" s="19"/>
      <c r="E9" s="12"/>
      <c r="F9" s="14"/>
      <c r="G9" s="13"/>
      <c r="H9" s="13"/>
    </row>
    <row r="10" spans="1:12" x14ac:dyDescent="0.25">
      <c r="A10" s="6"/>
      <c r="B10" s="7"/>
      <c r="C10" s="9"/>
      <c r="D10" s="10"/>
      <c r="E10" s="12"/>
      <c r="F10" s="14"/>
      <c r="G10" s="11"/>
      <c r="H10" s="11"/>
    </row>
    <row r="11" spans="1:12" x14ac:dyDescent="0.25">
      <c r="A11" s="6"/>
      <c r="B11" s="7"/>
      <c r="C11" s="9"/>
      <c r="D11" s="10"/>
      <c r="E11" s="12"/>
      <c r="F11" s="11"/>
      <c r="G11" s="11"/>
      <c r="H11" s="11"/>
    </row>
    <row r="12" spans="1:12" x14ac:dyDescent="0.25">
      <c r="A12" s="6"/>
      <c r="B12" s="7"/>
      <c r="C12" s="9"/>
      <c r="D12" s="10"/>
      <c r="E12" s="12"/>
      <c r="G12" s="11"/>
      <c r="H12" s="11"/>
    </row>
    <row r="13" spans="1:12" x14ac:dyDescent="0.25">
      <c r="A13" s="6"/>
      <c r="B13" s="7"/>
      <c r="C13" s="9"/>
      <c r="D13" s="10"/>
      <c r="E13" s="12"/>
      <c r="F13" s="11"/>
      <c r="G13" s="11"/>
      <c r="H13" s="11"/>
    </row>
    <row r="14" spans="1:12" x14ac:dyDescent="0.25">
      <c r="A14" s="6"/>
      <c r="B14" s="7"/>
      <c r="C14" s="9"/>
      <c r="D14" s="10"/>
      <c r="E14" s="12"/>
      <c r="F14" s="11"/>
      <c r="G14" s="11"/>
      <c r="H14" s="11"/>
    </row>
    <row r="15" spans="1:12" x14ac:dyDescent="0.25">
      <c r="A15" s="8"/>
      <c r="B15" s="8"/>
      <c r="C15" s="9"/>
      <c r="D15" s="10"/>
      <c r="E15" s="12"/>
      <c r="F15" s="11"/>
      <c r="G15" s="11"/>
      <c r="H15" s="11"/>
    </row>
    <row r="16" spans="1:12" x14ac:dyDescent="0.25">
      <c r="A16" s="8"/>
      <c r="B16" s="8"/>
      <c r="C16" s="9"/>
      <c r="D16" s="10"/>
      <c r="E16" s="12"/>
      <c r="F16" s="11"/>
      <c r="G16" s="11"/>
    </row>
    <row r="17" spans="1:8" x14ac:dyDescent="0.25">
      <c r="A17" s="8"/>
      <c r="B17" s="8"/>
      <c r="C17" s="9"/>
      <c r="D17" s="10"/>
      <c r="E17" s="15"/>
      <c r="F17" s="14"/>
      <c r="G17" s="14"/>
      <c r="H17" s="14"/>
    </row>
    <row r="18" spans="1:8" x14ac:dyDescent="0.25">
      <c r="A18" s="8"/>
      <c r="B18" s="8"/>
      <c r="C18" s="9"/>
      <c r="D18" s="10"/>
      <c r="E18" s="12"/>
      <c r="F18" s="14"/>
      <c r="G18" s="14"/>
      <c r="H18" s="14"/>
    </row>
    <row r="19" spans="1:8" x14ac:dyDescent="0.25">
      <c r="A19" s="8"/>
      <c r="B19" s="8"/>
      <c r="C19" s="9"/>
      <c r="D19" s="10"/>
      <c r="E19" s="12"/>
      <c r="F19" s="14"/>
      <c r="G19" s="14"/>
      <c r="H19" s="14"/>
    </row>
    <row r="20" spans="1:8" x14ac:dyDescent="0.25">
      <c r="A20" s="8"/>
      <c r="B20" s="8"/>
      <c r="C20" s="18"/>
      <c r="D20" s="19"/>
      <c r="E20" s="12"/>
      <c r="F20" s="14"/>
      <c r="G20" s="14"/>
      <c r="H20" s="14"/>
    </row>
    <row r="21" spans="1:8" x14ac:dyDescent="0.25">
      <c r="A21" s="8"/>
      <c r="B21" s="8"/>
      <c r="C21" s="9"/>
      <c r="D21" s="10"/>
      <c r="E21" s="12"/>
      <c r="F21" s="14"/>
      <c r="G21" s="14"/>
      <c r="H21" s="14"/>
    </row>
    <row r="22" spans="1:8" x14ac:dyDescent="0.25">
      <c r="A22" s="8"/>
      <c r="B22" s="8"/>
      <c r="C22" s="18"/>
      <c r="D22" s="19"/>
      <c r="E22" s="12"/>
      <c r="F22" s="14"/>
      <c r="G22" s="14"/>
      <c r="H22" s="14"/>
    </row>
    <row r="23" spans="1:8" x14ac:dyDescent="0.25">
      <c r="A23" s="8"/>
      <c r="B23" s="8"/>
      <c r="C23" s="9"/>
      <c r="D23" s="10"/>
      <c r="E23" s="12"/>
      <c r="F23" s="14"/>
      <c r="G23" s="14"/>
      <c r="H23" s="14"/>
    </row>
    <row r="24" spans="1:8" x14ac:dyDescent="0.25">
      <c r="A24" s="8"/>
      <c r="B24" s="8"/>
      <c r="C24" s="18"/>
      <c r="D24" s="19"/>
      <c r="E24" s="12"/>
      <c r="F24" s="11"/>
    </row>
    <row r="25" spans="1:8" x14ac:dyDescent="0.25">
      <c r="A25" s="8"/>
      <c r="B25" s="8"/>
      <c r="C25" s="9"/>
      <c r="D25" s="10"/>
      <c r="E25" s="12"/>
    </row>
    <row r="26" spans="1:8" x14ac:dyDescent="0.25">
      <c r="C26" s="9"/>
      <c r="D26" s="10"/>
      <c r="E26" s="12"/>
      <c r="F26" s="1"/>
    </row>
    <row r="27" spans="1:8" x14ac:dyDescent="0.25">
      <c r="C27" s="18"/>
      <c r="D27" s="19"/>
      <c r="E27" s="12"/>
    </row>
    <row r="28" spans="1:8" x14ac:dyDescent="0.25">
      <c r="E28" s="12"/>
    </row>
    <row r="29" spans="1:8" x14ac:dyDescent="0.25">
      <c r="E29" s="12"/>
    </row>
    <row r="30" spans="1:8" x14ac:dyDescent="0.25">
      <c r="E30" s="12"/>
    </row>
    <row r="31" spans="1:8" x14ac:dyDescent="0.25">
      <c r="D31" s="10"/>
      <c r="E31" s="12"/>
    </row>
    <row r="32" spans="1:8" x14ac:dyDescent="0.25">
      <c r="E32" s="12"/>
    </row>
    <row r="33" spans="5:5" x14ac:dyDescent="0.25">
      <c r="E33" s="12"/>
    </row>
    <row r="34" spans="5:5" x14ac:dyDescent="0.25">
      <c r="E34" s="12"/>
    </row>
    <row r="35" spans="5:5" x14ac:dyDescent="0.25">
      <c r="E35" s="12"/>
    </row>
    <row r="36" spans="5:5" x14ac:dyDescent="0.25">
      <c r="E36" s="12"/>
    </row>
    <row r="37" spans="5:5" x14ac:dyDescent="0.25">
      <c r="E37" s="12"/>
    </row>
    <row r="38" spans="5:5" x14ac:dyDescent="0.25">
      <c r="E38" s="12"/>
    </row>
    <row r="39" spans="5:5" x14ac:dyDescent="0.25">
      <c r="E39" s="12"/>
    </row>
    <row r="41" spans="5:5" x14ac:dyDescent="0.25">
      <c r="E41" s="12"/>
    </row>
    <row r="42" spans="5:5" x14ac:dyDescent="0.25">
      <c r="E42" s="12"/>
    </row>
    <row r="43" spans="5:5" x14ac:dyDescent="0.25">
      <c r="E43" s="12"/>
    </row>
    <row r="44" spans="5:5" x14ac:dyDescent="0.25">
      <c r="E44" s="12"/>
    </row>
    <row r="45" spans="5:5" x14ac:dyDescent="0.25">
      <c r="E45" s="12"/>
    </row>
    <row r="46" spans="5:5" x14ac:dyDescent="0.25">
      <c r="E46" s="12"/>
    </row>
    <row r="47" spans="5:5" x14ac:dyDescent="0.25">
      <c r="E47" s="12"/>
    </row>
    <row r="48" spans="5:5" x14ac:dyDescent="0.25">
      <c r="E48" s="12"/>
    </row>
    <row r="49" spans="5:5" x14ac:dyDescent="0.25">
      <c r="E49" s="12"/>
    </row>
    <row r="50" spans="5:5" x14ac:dyDescent="0.25">
      <c r="E50" s="12"/>
    </row>
    <row r="51" spans="5:5" x14ac:dyDescent="0.25">
      <c r="E51" s="12"/>
    </row>
    <row r="52" spans="5:5" x14ac:dyDescent="0.25">
      <c r="E52" s="12"/>
    </row>
    <row r="53" spans="5:5" x14ac:dyDescent="0.25">
      <c r="E53" s="12"/>
    </row>
    <row r="54" spans="5:5" x14ac:dyDescent="0.25">
      <c r="E54" s="12"/>
    </row>
    <row r="55" spans="5:5" x14ac:dyDescent="0.25">
      <c r="E55" s="12"/>
    </row>
    <row r="56" spans="5:5" x14ac:dyDescent="0.25">
      <c r="E56" s="12"/>
    </row>
    <row r="57" spans="5:5" x14ac:dyDescent="0.25">
      <c r="E57" s="12"/>
    </row>
    <row r="58" spans="5:5" x14ac:dyDescent="0.25">
      <c r="E58" s="12"/>
    </row>
    <row r="59" spans="5:5" x14ac:dyDescent="0.25">
      <c r="E59" s="12"/>
    </row>
    <row r="60" spans="5:5" x14ac:dyDescent="0.25">
      <c r="E60" s="12"/>
    </row>
    <row r="61" spans="5:5" x14ac:dyDescent="0.25">
      <c r="E61" s="12"/>
    </row>
  </sheetData>
  <customSheetViews>
    <customSheetView guid="{2E38DACC-D239-4CF8-B241-382ED5D45559}" topLeftCell="D1">
      <selection activeCell="H15" sqref="H15"/>
      <pageMargins left="0.7" right="0.7" top="0.75" bottom="0.75" header="0.3" footer="0.3"/>
      <pageSetup paperSize="9" orientation="portrait" r:id="rId1"/>
    </customSheetView>
    <customSheetView guid="{210B02D2-B06F-41C8-874F-93ADBA8406A4}" topLeftCell="D1">
      <selection activeCell="H15" sqref="H15"/>
      <pageMargins left="0.7" right="0.7" top="0.75" bottom="0.75" header="0.3" footer="0.3"/>
      <pageSetup paperSize="9" orientation="portrait" r:id="rId2"/>
    </customSheetView>
  </customSheetViews>
  <dataValidations count="2">
    <dataValidation type="list" allowBlank="1" showInputMessage="1" showErrorMessage="1" sqref="G24:H1048576 G1:H1" xr:uid="{00000000-0002-0000-0100-000000000000}">
      <formula1>$G$3:$G$23</formula1>
    </dataValidation>
    <dataValidation type="list" allowBlank="1" showInputMessage="1" showErrorMessage="1" sqref="C25:C26 C21 C10:C19 C2:C8" xr:uid="{00000000-0002-0000-0100-000001000000}">
      <formula1>$C$3:$C$27</formula1>
    </dataValidation>
  </dataValidations>
  <pageMargins left="0.7" right="0.7" top="0.75" bottom="0.75" header="0.3" footer="0.3"/>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2</vt:i4>
      </vt:variant>
      <vt:variant>
        <vt:lpstr>Nazwane zakresy</vt:lpstr>
      </vt:variant>
      <vt:variant>
        <vt:i4>2</vt:i4>
      </vt:variant>
    </vt:vector>
  </HeadingPairs>
  <TitlesOfParts>
    <vt:vector size="4" baseType="lpstr">
      <vt:lpstr>Tabela zbiorcza</vt:lpstr>
      <vt:lpstr>Arkusz pomocniczy</vt:lpstr>
      <vt:lpstr>'Tabela zbiorcza'!Obszar_wydruku</vt:lpstr>
      <vt:lpstr>'Tabela zbiorcza'!Tytuły_wydruku</vt:lpstr>
    </vt:vector>
  </TitlesOfParts>
  <Company>UMSTW</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Marek Bednarkiewicz</dc:creator>
  <cp:lastModifiedBy>Szklanko Krzysztof</cp:lastModifiedBy>
  <cp:lastPrinted>2026-02-19T12:33:33Z</cp:lastPrinted>
  <dcterms:created xsi:type="dcterms:W3CDTF">2018-01-03T13:01:28Z</dcterms:created>
  <dcterms:modified xsi:type="dcterms:W3CDTF">2026-02-20T13:50:13Z</dcterms:modified>
</cp:coreProperties>
</file>